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990"/>
  </bookViews>
  <sheets>
    <sheet name="Лист1" sheetId="1" r:id="rId1"/>
    <sheet name="Лист2" sheetId="2" state="hidden" r:id="rId2"/>
  </sheets>
  <definedNames>
    <definedName name="_xlnm._FilterDatabase" localSheetId="0" hidden="1">Лист1!$A$11:$H$317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5" i="1" l="1"/>
  <c r="H256" i="1"/>
  <c r="H257" i="1"/>
  <c r="H258" i="1"/>
  <c r="H228" i="1"/>
  <c r="H229" i="1"/>
  <c r="H230" i="1"/>
  <c r="H231" i="1"/>
  <c r="H207" i="1"/>
  <c r="H208" i="1"/>
  <c r="H209" i="1"/>
  <c r="H210" i="1"/>
  <c r="H211" i="1"/>
  <c r="H212" i="1"/>
  <c r="H213" i="1"/>
  <c r="H214" i="1"/>
  <c r="G277" i="1" l="1"/>
  <c r="F277" i="1"/>
  <c r="G196" i="1"/>
  <c r="G195" i="1" s="1"/>
  <c r="G194" i="1" s="1"/>
  <c r="F196" i="1"/>
  <c r="G201" i="1"/>
  <c r="F201" i="1"/>
  <c r="H202" i="1"/>
  <c r="F198" i="1"/>
  <c r="G200" i="1"/>
  <c r="G198" i="1" s="1"/>
  <c r="G191" i="1"/>
  <c r="G188" i="1"/>
  <c r="G187" i="1" s="1"/>
  <c r="G144" i="1"/>
  <c r="F144" i="1"/>
  <c r="G98" i="1"/>
  <c r="G93" i="1"/>
  <c r="G92" i="1"/>
  <c r="G89" i="1"/>
  <c r="H196" i="1" l="1"/>
  <c r="F197" i="1"/>
  <c r="G197" i="1"/>
  <c r="F195" i="1"/>
  <c r="F194" i="1" s="1"/>
  <c r="H194" i="1" s="1"/>
  <c r="H200" i="1"/>
  <c r="G18" i="1"/>
  <c r="F18" i="1"/>
  <c r="H195" i="1" l="1"/>
  <c r="G212" i="1" l="1"/>
  <c r="F212" i="1"/>
  <c r="G145" i="1"/>
  <c r="G147" i="1"/>
  <c r="G138" i="1"/>
  <c r="G137" i="1" s="1"/>
  <c r="F138" i="1"/>
  <c r="F137" i="1" s="1"/>
  <c r="G38" i="1"/>
  <c r="F38" i="1"/>
  <c r="H138" i="1" l="1"/>
  <c r="H139" i="1"/>
  <c r="G91" i="1"/>
  <c r="H93" i="1"/>
  <c r="F37" i="1"/>
  <c r="G37" i="1"/>
  <c r="H40" i="1"/>
  <c r="H38" i="1"/>
  <c r="H39" i="1"/>
  <c r="H37" i="1" l="1"/>
  <c r="G81" i="1"/>
  <c r="F81" i="1"/>
  <c r="H83" i="1"/>
  <c r="H82" i="1"/>
  <c r="H289" i="1"/>
  <c r="H84" i="1" l="1"/>
  <c r="H81" i="1"/>
  <c r="F256" i="1"/>
  <c r="F255" i="1" s="1"/>
  <c r="G238" i="1"/>
  <c r="F238" i="1"/>
  <c r="G236" i="1"/>
  <c r="F154" i="1"/>
  <c r="F153" i="1" s="1"/>
  <c r="G48" i="1"/>
  <c r="H45" i="1"/>
  <c r="F44" i="1"/>
  <c r="F43" i="1" s="1"/>
  <c r="F14" i="1"/>
  <c r="G14" i="1"/>
  <c r="H43" i="1" l="1"/>
  <c r="H237" i="1"/>
  <c r="G256" i="1"/>
  <c r="H238" i="1"/>
  <c r="H239" i="1"/>
  <c r="G235" i="1"/>
  <c r="H44" i="1"/>
  <c r="H49" i="1"/>
  <c r="G47" i="1"/>
  <c r="F236" i="1"/>
  <c r="F235" i="1" s="1"/>
  <c r="F48" i="1"/>
  <c r="F47" i="1" s="1"/>
  <c r="F46" i="1" s="1"/>
  <c r="H155" i="1"/>
  <c r="G154" i="1"/>
  <c r="H14" i="1"/>
  <c r="F42" i="1" l="1"/>
  <c r="F41" i="1" s="1"/>
  <c r="G46" i="1"/>
  <c r="H46" i="1" s="1"/>
  <c r="G42" i="1"/>
  <c r="H235" i="1"/>
  <c r="H236" i="1"/>
  <c r="G255" i="1"/>
  <c r="H48" i="1"/>
  <c r="H47" i="1"/>
  <c r="H154" i="1"/>
  <c r="G153" i="1"/>
  <c r="H153" i="1" s="1"/>
  <c r="D24" i="2"/>
  <c r="C24" i="2"/>
  <c r="D22" i="2"/>
  <c r="C22" i="2"/>
  <c r="D21" i="2"/>
  <c r="C21" i="2"/>
  <c r="D12" i="2"/>
  <c r="C12" i="2"/>
  <c r="C11" i="2"/>
  <c r="H80" i="1"/>
  <c r="G315" i="1"/>
  <c r="G314" i="1" s="1"/>
  <c r="G312" i="1"/>
  <c r="G311" i="1" s="1"/>
  <c r="G297" i="1"/>
  <c r="G296" i="1" s="1"/>
  <c r="G295" i="1" s="1"/>
  <c r="G294" i="1" s="1"/>
  <c r="F288" i="1"/>
  <c r="G285" i="1"/>
  <c r="G284" i="1" s="1"/>
  <c r="G270" i="1"/>
  <c r="G269" i="1" s="1"/>
  <c r="G268" i="1" s="1"/>
  <c r="G266" i="1"/>
  <c r="G259" i="1"/>
  <c r="G258" i="1" s="1"/>
  <c r="G249" i="1"/>
  <c r="G248" i="1" s="1"/>
  <c r="G246" i="1"/>
  <c r="G244" i="1"/>
  <c r="G233" i="1"/>
  <c r="G230" i="1"/>
  <c r="G227" i="1"/>
  <c r="G226" i="1" s="1"/>
  <c r="G224" i="1"/>
  <c r="G223" i="1" s="1"/>
  <c r="F224" i="1"/>
  <c r="G221" i="1"/>
  <c r="G220" i="1" s="1"/>
  <c r="F191" i="1"/>
  <c r="F190" i="1" s="1"/>
  <c r="G190" i="1"/>
  <c r="G186" i="1" s="1"/>
  <c r="F188" i="1"/>
  <c r="F187" i="1" s="1"/>
  <c r="F182" i="1"/>
  <c r="G182" i="1"/>
  <c r="G181" i="1" s="1"/>
  <c r="G174" i="1"/>
  <c r="G173" i="1" s="1"/>
  <c r="G172" i="1" s="1"/>
  <c r="G165" i="1"/>
  <c r="F165" i="1"/>
  <c r="F163" i="1"/>
  <c r="F157" i="1"/>
  <c r="F156" i="1" s="1"/>
  <c r="G157" i="1"/>
  <c r="G143" i="1"/>
  <c r="G133" i="1"/>
  <c r="G127" i="1"/>
  <c r="G126" i="1" s="1"/>
  <c r="G125" i="1" s="1"/>
  <c r="G124" i="1" s="1"/>
  <c r="G123" i="1" s="1"/>
  <c r="G121" i="1"/>
  <c r="G120" i="1" s="1"/>
  <c r="G119" i="1" s="1"/>
  <c r="G114" i="1"/>
  <c r="G113" i="1" s="1"/>
  <c r="G111" i="1"/>
  <c r="G110" i="1" s="1"/>
  <c r="G108" i="1"/>
  <c r="G107" i="1" s="1"/>
  <c r="G100" i="1"/>
  <c r="F97" i="1"/>
  <c r="G97" i="1"/>
  <c r="G78" i="1"/>
  <c r="F79" i="1"/>
  <c r="F78" i="1" s="1"/>
  <c r="G73" i="1"/>
  <c r="G72" i="1" s="1"/>
  <c r="G71" i="1" s="1"/>
  <c r="G70" i="1" s="1"/>
  <c r="G68" i="1"/>
  <c r="G67" i="1" s="1"/>
  <c r="G58" i="1"/>
  <c r="G57" i="1" s="1"/>
  <c r="F53" i="1"/>
  <c r="G53" i="1"/>
  <c r="G52" i="1" s="1"/>
  <c r="G51" i="1" s="1"/>
  <c r="G50" i="1" s="1"/>
  <c r="G35" i="1"/>
  <c r="G34" i="1" s="1"/>
  <c r="G33" i="1" s="1"/>
  <c r="G32" i="1" s="1"/>
  <c r="G29" i="1"/>
  <c r="G28" i="1" s="1"/>
  <c r="F29" i="1"/>
  <c r="G13" i="1"/>
  <c r="G12" i="1" s="1"/>
  <c r="G229" i="1" l="1"/>
  <c r="F186" i="1"/>
  <c r="G254" i="1"/>
  <c r="G253" i="1" s="1"/>
  <c r="G163" i="1"/>
  <c r="F162" i="1"/>
  <c r="G142" i="1"/>
  <c r="G141" i="1" s="1"/>
  <c r="G140" i="1" s="1"/>
  <c r="G106" i="1"/>
  <c r="G288" i="1"/>
  <c r="G287" i="1" s="1"/>
  <c r="G265" i="1"/>
  <c r="G264" i="1" s="1"/>
  <c r="G263" i="1" s="1"/>
  <c r="H63" i="1"/>
  <c r="C25" i="2"/>
  <c r="D25" i="2"/>
  <c r="H189" i="1"/>
  <c r="H191" i="1"/>
  <c r="H192" i="1"/>
  <c r="H225" i="1"/>
  <c r="H99" i="1"/>
  <c r="H165" i="1"/>
  <c r="H188" i="1"/>
  <c r="H175" i="1"/>
  <c r="H199" i="1"/>
  <c r="H182" i="1"/>
  <c r="H53" i="1"/>
  <c r="H157" i="1"/>
  <c r="H164" i="1"/>
  <c r="H286" i="1"/>
  <c r="F58" i="1"/>
  <c r="F57" i="1" s="1"/>
  <c r="G65" i="1"/>
  <c r="G64" i="1" s="1"/>
  <c r="H66" i="1"/>
  <c r="G135" i="1"/>
  <c r="G132" i="1" s="1"/>
  <c r="G131" i="1" s="1"/>
  <c r="H136" i="1"/>
  <c r="G160" i="1"/>
  <c r="G159" i="1" s="1"/>
  <c r="G210" i="1"/>
  <c r="G232" i="1"/>
  <c r="G292" i="1"/>
  <c r="H290" i="1"/>
  <c r="H224" i="1"/>
  <c r="H166" i="1"/>
  <c r="H79" i="1"/>
  <c r="H30" i="1"/>
  <c r="H222" i="1"/>
  <c r="H101" i="1"/>
  <c r="H78" i="1"/>
  <c r="H29" i="1"/>
  <c r="H158" i="1"/>
  <c r="H74" i="1"/>
  <c r="H54" i="1"/>
  <c r="H250" i="1"/>
  <c r="H183" i="1"/>
  <c r="G204" i="1"/>
  <c r="H26" i="1"/>
  <c r="F230" i="1"/>
  <c r="F13" i="1"/>
  <c r="H13" i="1" s="1"/>
  <c r="H89" i="1"/>
  <c r="G303" i="1"/>
  <c r="H62" i="1"/>
  <c r="H278" i="1"/>
  <c r="F121" i="1"/>
  <c r="H121" i="1" s="1"/>
  <c r="F170" i="1"/>
  <c r="G88" i="1"/>
  <c r="G87" i="1" s="1"/>
  <c r="G61" i="1"/>
  <c r="H276" i="1"/>
  <c r="F73" i="1"/>
  <c r="H73" i="1" s="1"/>
  <c r="F28" i="1"/>
  <c r="F27" i="1" s="1"/>
  <c r="F244" i="1"/>
  <c r="H244" i="1" s="1"/>
  <c r="F285" i="1"/>
  <c r="F91" i="1"/>
  <c r="G23" i="1"/>
  <c r="H25" i="1"/>
  <c r="H293" i="1"/>
  <c r="G243" i="1"/>
  <c r="G242" i="1" s="1"/>
  <c r="F249" i="1"/>
  <c r="H249" i="1" s="1"/>
  <c r="G27" i="1"/>
  <c r="F52" i="1"/>
  <c r="H52" i="1" s="1"/>
  <c r="F174" i="1"/>
  <c r="H174" i="1" s="1"/>
  <c r="H24" i="1"/>
  <c r="H109" i="1"/>
  <c r="H197" i="1"/>
  <c r="H275" i="1"/>
  <c r="H115" i="1"/>
  <c r="G156" i="1"/>
  <c r="F223" i="1"/>
  <c r="H19" i="1"/>
  <c r="H90" i="1"/>
  <c r="F65" i="1"/>
  <c r="F100" i="1"/>
  <c r="H100" i="1" s="1"/>
  <c r="F135" i="1"/>
  <c r="H161" i="1"/>
  <c r="F227" i="1"/>
  <c r="H227" i="1" s="1"/>
  <c r="F221" i="1"/>
  <c r="H221" i="1" s="1"/>
  <c r="H304" i="1"/>
  <c r="H134" i="1"/>
  <c r="F181" i="1"/>
  <c r="H274" i="1"/>
  <c r="H144" i="1"/>
  <c r="G310" i="1"/>
  <c r="H247" i="1"/>
  <c r="H234" i="1"/>
  <c r="H260" i="1"/>
  <c r="H267" i="1"/>
  <c r="G273" i="1"/>
  <c r="G272" i="1" s="1"/>
  <c r="H279" i="1"/>
  <c r="H298" i="1"/>
  <c r="H305" i="1"/>
  <c r="G219" i="1" l="1"/>
  <c r="G262" i="1"/>
  <c r="G261" i="1" s="1"/>
  <c r="F76" i="1"/>
  <c r="F75" i="1" s="1"/>
  <c r="G77" i="1"/>
  <c r="G76" i="1" s="1"/>
  <c r="G75" i="1" s="1"/>
  <c r="H223" i="1"/>
  <c r="H181" i="1"/>
  <c r="F179" i="1"/>
  <c r="F178" i="1" s="1"/>
  <c r="F177" i="1" s="1"/>
  <c r="G179" i="1"/>
  <c r="H156" i="1"/>
  <c r="H288" i="1"/>
  <c r="H98" i="1"/>
  <c r="H97" i="1"/>
  <c r="E25" i="2"/>
  <c r="H59" i="1"/>
  <c r="H245" i="1"/>
  <c r="H92" i="1"/>
  <c r="H91" i="1" s="1"/>
  <c r="H58" i="1"/>
  <c r="G170" i="1"/>
  <c r="H171" i="1"/>
  <c r="F284" i="1"/>
  <c r="H285" i="1"/>
  <c r="G217" i="1"/>
  <c r="H218" i="1"/>
  <c r="G302" i="1"/>
  <c r="H198" i="1"/>
  <c r="F68" i="1"/>
  <c r="H69" i="1"/>
  <c r="F111" i="1"/>
  <c r="H111" i="1" s="1"/>
  <c r="H112" i="1"/>
  <c r="F315" i="1"/>
  <c r="H315" i="1" s="1"/>
  <c r="H316" i="1"/>
  <c r="H122" i="1"/>
  <c r="G291" i="1"/>
  <c r="G283" i="1" s="1"/>
  <c r="G282" i="1" s="1"/>
  <c r="G209" i="1"/>
  <c r="G208" i="1" s="1"/>
  <c r="H27" i="1"/>
  <c r="G22" i="1"/>
  <c r="G60" i="1"/>
  <c r="G56" i="1" s="1"/>
  <c r="G162" i="1"/>
  <c r="G152" i="1" s="1"/>
  <c r="G151" i="1" s="1"/>
  <c r="H163" i="1"/>
  <c r="H57" i="1"/>
  <c r="F312" i="1"/>
  <c r="H312" i="1" s="1"/>
  <c r="H313" i="1"/>
  <c r="G102" i="1"/>
  <c r="H103" i="1"/>
  <c r="G309" i="1"/>
  <c r="G252" i="1"/>
  <c r="H135" i="1"/>
  <c r="H28" i="1"/>
  <c r="G118" i="1"/>
  <c r="H15" i="1"/>
  <c r="H65" i="1"/>
  <c r="H20" i="1"/>
  <c r="F229" i="1"/>
  <c r="F120" i="1"/>
  <c r="F61" i="1"/>
  <c r="H61" i="1" s="1"/>
  <c r="H190" i="1"/>
  <c r="F72" i="1"/>
  <c r="F292" i="1"/>
  <c r="H292" i="1" s="1"/>
  <c r="F248" i="1"/>
  <c r="H248" i="1" s="1"/>
  <c r="H271" i="1"/>
  <c r="F143" i="1"/>
  <c r="H143" i="1" s="1"/>
  <c r="F287" i="1"/>
  <c r="H287" i="1" s="1"/>
  <c r="F133" i="1"/>
  <c r="F132" i="1" s="1"/>
  <c r="F131" i="1" s="1"/>
  <c r="F303" i="1"/>
  <c r="H303" i="1" s="1"/>
  <c r="F64" i="1"/>
  <c r="H64" i="1" s="1"/>
  <c r="H277" i="1"/>
  <c r="F273" i="1"/>
  <c r="F226" i="1"/>
  <c r="H226" i="1" s="1"/>
  <c r="F102" i="1"/>
  <c r="F114" i="1"/>
  <c r="H114" i="1" s="1"/>
  <c r="F169" i="1"/>
  <c r="F108" i="1"/>
  <c r="H108" i="1" s="1"/>
  <c r="F297" i="1"/>
  <c r="H297" i="1" s="1"/>
  <c r="G17" i="1"/>
  <c r="F210" i="1"/>
  <c r="F88" i="1"/>
  <c r="H88" i="1" s="1"/>
  <c r="F12" i="1"/>
  <c r="F233" i="1"/>
  <c r="H233" i="1" s="1"/>
  <c r="H36" i="1"/>
  <c r="F259" i="1"/>
  <c r="H259" i="1" s="1"/>
  <c r="F220" i="1"/>
  <c r="F160" i="1"/>
  <c r="F23" i="1"/>
  <c r="H23" i="1" s="1"/>
  <c r="F51" i="1"/>
  <c r="H51" i="1" s="1"/>
  <c r="F266" i="1"/>
  <c r="H266" i="1" s="1"/>
  <c r="F217" i="1"/>
  <c r="F246" i="1"/>
  <c r="H246" i="1" s="1"/>
  <c r="H128" i="1"/>
  <c r="F173" i="1"/>
  <c r="H173" i="1" s="1"/>
  <c r="H12" i="1" l="1"/>
  <c r="H273" i="1"/>
  <c r="F272" i="1"/>
  <c r="H77" i="1"/>
  <c r="H76" i="1"/>
  <c r="H284" i="1"/>
  <c r="H220" i="1"/>
  <c r="H205" i="1"/>
  <c r="F204" i="1"/>
  <c r="H180" i="1"/>
  <c r="H160" i="1"/>
  <c r="F159" i="1"/>
  <c r="F152" i="1" s="1"/>
  <c r="F151" i="1" s="1"/>
  <c r="G178" i="1"/>
  <c r="H179" i="1"/>
  <c r="F17" i="1"/>
  <c r="F16" i="1" s="1"/>
  <c r="H120" i="1"/>
  <c r="F119" i="1"/>
  <c r="F311" i="1"/>
  <c r="H311" i="1" s="1"/>
  <c r="F314" i="1"/>
  <c r="H314" i="1" s="1"/>
  <c r="G251" i="1"/>
  <c r="F176" i="1"/>
  <c r="H75" i="1"/>
  <c r="H102" i="1"/>
  <c r="G241" i="1"/>
  <c r="H162" i="1"/>
  <c r="G21" i="1"/>
  <c r="F67" i="1"/>
  <c r="H68" i="1"/>
  <c r="G216" i="1"/>
  <c r="H217" i="1"/>
  <c r="G41" i="1"/>
  <c r="H42" i="1"/>
  <c r="H132" i="1"/>
  <c r="H133" i="1"/>
  <c r="G169" i="1"/>
  <c r="H170" i="1"/>
  <c r="G308" i="1"/>
  <c r="G301" i="1"/>
  <c r="F71" i="1"/>
  <c r="H71" i="1" s="1"/>
  <c r="H72" i="1"/>
  <c r="F110" i="1"/>
  <c r="G86" i="1"/>
  <c r="G117" i="1"/>
  <c r="G96" i="1"/>
  <c r="H18" i="1"/>
  <c r="F60" i="1"/>
  <c r="F291" i="1"/>
  <c r="H291" i="1" s="1"/>
  <c r="F270" i="1"/>
  <c r="H270" i="1" s="1"/>
  <c r="F127" i="1"/>
  <c r="H127" i="1" s="1"/>
  <c r="F96" i="1"/>
  <c r="F265" i="1"/>
  <c r="F264" i="1" s="1"/>
  <c r="F296" i="1"/>
  <c r="H296" i="1" s="1"/>
  <c r="F35" i="1"/>
  <c r="H35" i="1" s="1"/>
  <c r="F107" i="1"/>
  <c r="F50" i="1"/>
  <c r="H50" i="1" s="1"/>
  <c r="F113" i="1"/>
  <c r="H113" i="1" s="1"/>
  <c r="F258" i="1"/>
  <c r="F232" i="1"/>
  <c r="H232" i="1" s="1"/>
  <c r="F243" i="1"/>
  <c r="F302" i="1"/>
  <c r="H302" i="1" s="1"/>
  <c r="F172" i="1"/>
  <c r="H172" i="1" s="1"/>
  <c r="F216" i="1"/>
  <c r="F22" i="1"/>
  <c r="H22" i="1" s="1"/>
  <c r="F87" i="1"/>
  <c r="H87" i="1" s="1"/>
  <c r="F209" i="1"/>
  <c r="F168" i="1"/>
  <c r="F208" i="1" l="1"/>
  <c r="F219" i="1"/>
  <c r="H110" i="1"/>
  <c r="F106" i="1"/>
  <c r="F105" i="1" s="1"/>
  <c r="H67" i="1"/>
  <c r="F56" i="1"/>
  <c r="H56" i="1" s="1"/>
  <c r="F283" i="1"/>
  <c r="H283" i="1" s="1"/>
  <c r="H243" i="1"/>
  <c r="F242" i="1"/>
  <c r="H242" i="1" s="1"/>
  <c r="H178" i="1"/>
  <c r="G177" i="1"/>
  <c r="H265" i="1"/>
  <c r="F254" i="1"/>
  <c r="H254" i="1" s="1"/>
  <c r="H107" i="1"/>
  <c r="H60" i="1"/>
  <c r="F310" i="1"/>
  <c r="F309" i="1" s="1"/>
  <c r="H309" i="1" s="1"/>
  <c r="H186" i="1"/>
  <c r="H187" i="1"/>
  <c r="G168" i="1"/>
  <c r="H169" i="1"/>
  <c r="G105" i="1"/>
  <c r="G95" i="1"/>
  <c r="H96" i="1"/>
  <c r="G300" i="1"/>
  <c r="G130" i="1"/>
  <c r="G215" i="1"/>
  <c r="H216" i="1"/>
  <c r="G85" i="1"/>
  <c r="G240" i="1"/>
  <c r="G55" i="1"/>
  <c r="G31" i="1" s="1"/>
  <c r="F118" i="1"/>
  <c r="H118" i="1" s="1"/>
  <c r="H119" i="1"/>
  <c r="H159" i="1"/>
  <c r="F70" i="1"/>
  <c r="H70" i="1" s="1"/>
  <c r="H131" i="1"/>
  <c r="G307" i="1"/>
  <c r="H41" i="1"/>
  <c r="G207" i="1"/>
  <c r="H272" i="1"/>
  <c r="G16" i="1"/>
  <c r="H17" i="1"/>
  <c r="F203" i="1"/>
  <c r="F193" i="1" s="1"/>
  <c r="F269" i="1"/>
  <c r="F86" i="1"/>
  <c r="H86" i="1" s="1"/>
  <c r="F215" i="1"/>
  <c r="F167" i="1"/>
  <c r="F150" i="1" s="1"/>
  <c r="F95" i="1"/>
  <c r="F301" i="1"/>
  <c r="H301" i="1" s="1"/>
  <c r="F126" i="1"/>
  <c r="H126" i="1" s="1"/>
  <c r="F21" i="1"/>
  <c r="F34" i="1"/>
  <c r="F295" i="1"/>
  <c r="H295" i="1" s="1"/>
  <c r="F214" i="1" l="1"/>
  <c r="F206" i="1" s="1"/>
  <c r="H219" i="1"/>
  <c r="H21" i="1"/>
  <c r="H106" i="1"/>
  <c r="G11" i="1"/>
  <c r="G176" i="1"/>
  <c r="H176" i="1" s="1"/>
  <c r="H177" i="1"/>
  <c r="H269" i="1"/>
  <c r="F268" i="1"/>
  <c r="F263" i="1" s="1"/>
  <c r="F262" i="1" s="1"/>
  <c r="H264" i="1"/>
  <c r="H34" i="1"/>
  <c r="F33" i="1"/>
  <c r="H33" i="1" s="1"/>
  <c r="H152" i="1"/>
  <c r="H310" i="1"/>
  <c r="F117" i="1"/>
  <c r="H117" i="1" s="1"/>
  <c r="H95" i="1"/>
  <c r="G281" i="1"/>
  <c r="G299" i="1"/>
  <c r="G203" i="1"/>
  <c r="G193" i="1" s="1"/>
  <c r="H204" i="1"/>
  <c r="H215" i="1"/>
  <c r="G214" i="1"/>
  <c r="H168" i="1"/>
  <c r="G167" i="1"/>
  <c r="H167" i="1" s="1"/>
  <c r="G306" i="1"/>
  <c r="G129" i="1"/>
  <c r="G116" i="1" s="1"/>
  <c r="G104" i="1"/>
  <c r="F55" i="1"/>
  <c r="H55" i="1" s="1"/>
  <c r="H16" i="1"/>
  <c r="F253" i="1"/>
  <c r="F130" i="1"/>
  <c r="H130" i="1" s="1"/>
  <c r="F85" i="1"/>
  <c r="H85" i="1" s="1"/>
  <c r="F294" i="1"/>
  <c r="H294" i="1" s="1"/>
  <c r="F125" i="1"/>
  <c r="H125" i="1" s="1"/>
  <c r="F282" i="1"/>
  <c r="H282" i="1" s="1"/>
  <c r="H105" i="1"/>
  <c r="F300" i="1"/>
  <c r="H300" i="1" s="1"/>
  <c r="F241" i="1"/>
  <c r="F207" i="1"/>
  <c r="F308" i="1"/>
  <c r="H268" i="1" l="1"/>
  <c r="H201" i="1"/>
  <c r="H151" i="1"/>
  <c r="H137" i="1"/>
  <c r="G206" i="1"/>
  <c r="G94" i="1"/>
  <c r="G280" i="1"/>
  <c r="F240" i="1"/>
  <c r="H241" i="1"/>
  <c r="F252" i="1"/>
  <c r="H252" i="1" s="1"/>
  <c r="H253" i="1"/>
  <c r="F307" i="1"/>
  <c r="H307" i="1" s="1"/>
  <c r="H308" i="1"/>
  <c r="H203" i="1"/>
  <c r="G150" i="1"/>
  <c r="F104" i="1"/>
  <c r="H104" i="1" s="1"/>
  <c r="F299" i="1"/>
  <c r="H299" i="1" s="1"/>
  <c r="F281" i="1"/>
  <c r="F32" i="1"/>
  <c r="F31" i="1" s="1"/>
  <c r="F11" i="1" s="1"/>
  <c r="F124" i="1"/>
  <c r="H124" i="1" s="1"/>
  <c r="F185" i="1"/>
  <c r="H281" i="1" l="1"/>
  <c r="F280" i="1"/>
  <c r="H280" i="1" s="1"/>
  <c r="H240" i="1"/>
  <c r="H148" i="1"/>
  <c r="F147" i="1"/>
  <c r="H146" i="1"/>
  <c r="F145" i="1"/>
  <c r="H145" i="1" s="1"/>
  <c r="H262" i="1"/>
  <c r="H263" i="1"/>
  <c r="F306" i="1"/>
  <c r="H150" i="1"/>
  <c r="G185" i="1"/>
  <c r="H193" i="1"/>
  <c r="H206" i="1"/>
  <c r="H32" i="1"/>
  <c r="F251" i="1"/>
  <c r="H251" i="1" s="1"/>
  <c r="F184" i="1"/>
  <c r="F94" i="1"/>
  <c r="H94" i="1" s="1"/>
  <c r="F123" i="1"/>
  <c r="H306" i="1" l="1"/>
  <c r="H31" i="1"/>
  <c r="H147" i="1"/>
  <c r="F142" i="1"/>
  <c r="F261" i="1"/>
  <c r="H123" i="1"/>
  <c r="G184" i="1"/>
  <c r="H185" i="1"/>
  <c r="F149" i="1"/>
  <c r="H261" i="1" l="1"/>
  <c r="F141" i="1"/>
  <c r="H142" i="1"/>
  <c r="H11" i="1"/>
  <c r="H184" i="1"/>
  <c r="G149" i="1"/>
  <c r="G317" i="1" s="1"/>
  <c r="H141" i="1" l="1"/>
  <c r="F140" i="1"/>
  <c r="H149" i="1"/>
  <c r="H140" i="1" l="1"/>
  <c r="F129" i="1"/>
  <c r="H129" i="1" l="1"/>
  <c r="F116" i="1"/>
  <c r="F317" i="1" s="1"/>
  <c r="H116" i="1" l="1"/>
  <c r="H317" i="1" l="1"/>
</calcChain>
</file>

<file path=xl/sharedStrings.xml><?xml version="1.0" encoding="utf-8"?>
<sst xmlns="http://schemas.openxmlformats.org/spreadsheetml/2006/main" count="1573" uniqueCount="347">
  <si>
    <t>Наименование показателя</t>
  </si>
  <si>
    <t>200</t>
  </si>
  <si>
    <t>00</t>
  </si>
  <si>
    <t>00 0 00 00000</t>
  </si>
  <si>
    <t>100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</si>
  <si>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</si>
  <si>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</si>
  <si>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300</t>
  </si>
  <si>
    <t>400</t>
  </si>
  <si>
    <t>Иные бюджетные ассигнования</t>
  </si>
  <si>
    <t>800</t>
  </si>
  <si>
    <t>ОБЩЕГОСУДАРСТВЕННЫЕ ВОПРОСЫ</t>
  </si>
  <si>
    <t>01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</si>
  <si>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</si>
  <si>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</si>
  <si>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</si>
  <si>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</si>
  <si>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</si>
  <si>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Ключевского сельского поселения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</si>
  <si>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</si>
  <si>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</si>
  <si>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</si>
  <si>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</si>
  <si>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Непрограмные расходы</t>
  </si>
  <si>
    <t>Обеспечение деятельности  органов власти местного самоуправления Ключевского сельского поселения</t>
  </si>
  <si>
    <t>99 0 00 10010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</si>
  <si>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</si>
  <si>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</si>
  <si>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</si>
  <si>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</si>
  <si>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</si>
  <si>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</si>
  <si>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</t>
  </si>
  <si>
    <t>99 0 00 10070</t>
  </si>
  <si>
    <t>Другие общегосударственные вопросы</t>
  </si>
  <si>
    <t>13</t>
  </si>
  <si>
    <t>Муниципальная программа "Обеспечение доступным и комфортным жильем жителей Ключевского сельского поселения"</t>
  </si>
  <si>
    <t>02 0 00 00000</t>
  </si>
  <si>
    <t>Подпрограмма 1 "Стимулирование развития жилищного строительства в Ключевском сельском поселении"</t>
  </si>
  <si>
    <t>02 1 00 00000</t>
  </si>
  <si>
    <t>Основное мероприятие Региональный проект «Жилье»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</si>
  <si>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</si>
  <si>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Муниципальная программа "Профилактика правонарушений,  терроризма, экстремизма, наркомании и  алкоголизма в Ключевском сельском поселении"</t>
  </si>
  <si>
    <t>05 0 00 00000</t>
  </si>
  <si>
    <t>Подпрограмма 1 "Профилактика терроризма и экстремизма на территории Ключевского сельского поселения"</t>
  </si>
  <si>
    <t>05 1 00 00000</t>
  </si>
  <si>
    <t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</t>
  </si>
  <si>
    <t>Муниципальная программа "Реализация муниципальной национальной политики и укрепление единства в Ключевском сельском поселении"</t>
  </si>
  <si>
    <t>12 0 00 00000</t>
  </si>
  <si>
    <t>Подпрограмма 1 "Устойчивое развитие коренных малочисленных народов Севера, Сибири и Дальнего Востока, проживающих в Ключевском сельском поселении Камчатского края"</t>
  </si>
  <si>
    <t>12 1 00 00000</t>
  </si>
  <si>
    <t>Основное мероприятие "Сохранение и развитие национальной культуры, традиций и обычаев КМНС"</t>
  </si>
  <si>
    <t>12 1 01 00000</t>
  </si>
  <si>
    <t xml:space="preserve"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 </t>
  </si>
  <si>
    <t>12 1 01 09990</t>
  </si>
  <si>
    <t>14 0 00 00000</t>
  </si>
  <si>
    <t>Подпрограмма 1 "Совершенствование управления муниципальным имуществом Ключевского сельского поселения"</t>
  </si>
  <si>
    <t>14 1 00 00000</t>
  </si>
  <si>
    <t>Основное мероприятие "Организация эффективного управления земельными ресурсами в границах Ключевского сельского поселения"</t>
  </si>
  <si>
    <t>14 1 01 00000</t>
  </si>
  <si>
    <t>14 1 01 09990</t>
  </si>
  <si>
    <t>Капитальные вложения в объекты государственной (муниципальной) собственности</t>
  </si>
  <si>
    <t>Основное мероприятие "Повышение эффективности управления муниципальным имуществом"</t>
  </si>
  <si>
    <t>14 1 02 00000</t>
  </si>
  <si>
    <t>14 1 02 09990</t>
  </si>
  <si>
    <t>Основное мероприятие "Выполнение работ по изготовлению технических планов и постановка на кадастровый учет объектов недвижимого имущества"</t>
  </si>
  <si>
    <t>14 1 04 00000</t>
  </si>
  <si>
    <t>14 1 04 09990</t>
  </si>
  <si>
    <t>Основное мероприятие "Содержание муниципального имущества"</t>
  </si>
  <si>
    <t>14 1 05 00000</t>
  </si>
  <si>
    <t>14 1 05 09990</t>
  </si>
  <si>
    <t>Муниципальная программа "Совершенствование системы муниципального управления в Ключевском сельском поселении"</t>
  </si>
  <si>
    <t>15 0 00 00000</t>
  </si>
  <si>
    <t xml:space="preserve">Подпрограмма 1 "Развитие, внедрение и сопровождение информационных систем" </t>
  </si>
  <si>
    <t>15 1 00 00000</t>
  </si>
  <si>
    <t>Основное мероприятие "Приобретение и установка на персональные компьютеры лицензионного программного обеспечения"</t>
  </si>
  <si>
    <t>15 1 01 00000</t>
  </si>
  <si>
    <t>15 1 01 09990</t>
  </si>
  <si>
    <t>Расходы на обеспечение деятельности вспомогательного персонала</t>
  </si>
  <si>
    <t>99 0 00 10120</t>
  </si>
  <si>
    <t>Расходы на обеспечение деятельности муниципальног казённого учреждения "Служба материально-технического обеспечения органов местного самоуправления и муниципальных учреждений Ключевского сельского поселения"</t>
  </si>
  <si>
    <t>Расходы на исполнение судебных актов</t>
  </si>
  <si>
    <t>99 0 00 10170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</si>
  <si>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</si>
  <si>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99 0 00 40080</t>
  </si>
  <si>
    <t>НАЦИОНАЛЬНАЯ ОБОРОНА</t>
  </si>
  <si>
    <t>Мобилизационная и вневойсковая подготовка</t>
  </si>
  <si>
    <t>Расходы на осуществление полномочия по первичному воинскому учету на территориях, где отсутствуют военные комиссариаты</t>
  </si>
  <si>
    <t>99 0 00 10030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</si>
  <si>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</si>
  <si>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</si>
  <si>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</si>
  <si>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</si>
  <si>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полномочия по государственной регистрации актов гражданского состояния</t>
  </si>
  <si>
    <t>99 0 00 10080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</si>
  <si>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</si>
  <si>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</si>
  <si>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</si>
  <si>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</si>
  <si>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</si>
  <si>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</si>
  <si>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населения,  территорий от чрезвычайных ситуаций, обеспечение пожарной безопасности, развитие гражданской обороны  на территории Ключевского сельского поселения"</t>
  </si>
  <si>
    <t>06 0 00 00000</t>
  </si>
  <si>
    <t>Подпрограмма 1 "Защита населения,  территорий от чрезвычайных ситуаций, обеспечение пожарной безопасности, развитие гражданской обороны на территории Ключевского сельского поселения"</t>
  </si>
  <si>
    <t>06 1 00 00000</t>
  </si>
  <si>
    <t>Основное мероприятие "Повышение пожарной безопасности объектов социальной сферы на территории Ключевского сельского поселения"</t>
  </si>
  <si>
    <t>06 1 01 00000</t>
  </si>
  <si>
    <t>06 1 01 09990</t>
  </si>
  <si>
    <t>Основное мероприятие "Устройство и содержание минерализованных полос"</t>
  </si>
  <si>
    <t>06 1 04 00000</t>
  </si>
  <si>
    <t>06 1 04 09990</t>
  </si>
  <si>
    <t>Основное мероприятие "Выполнение противопаводковых мероприятий"</t>
  </si>
  <si>
    <t>06 1 05 00000</t>
  </si>
  <si>
    <t>06 1 05 09990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</si>
  <si>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</si>
  <si>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</si>
  <si>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</si>
  <si>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экономики Ключевского сельского поселения"</t>
  </si>
  <si>
    <t>11 0 00 00000</t>
  </si>
  <si>
    <t>Подпрограмма 1 "Развитие сельского хозяйства и регулирования рынка сельхозпродукции, сырья и продовольствия в Ключевском сельском поселении"</t>
  </si>
  <si>
    <t>11 1 00 00000</t>
  </si>
  <si>
    <t>Основное мероприятие "Создание условий для увеличения объемов производства, расширения ассортимента и улучшения качества сельхозпродукции в Ключевском сельском поселении"</t>
  </si>
  <si>
    <t>11 1 03 00000</t>
  </si>
  <si>
    <t>11 1 03 09990</t>
  </si>
  <si>
    <t>Транспорт</t>
  </si>
  <si>
    <t>08</t>
  </si>
  <si>
    <t>Муниципальная программа "Развитие транспортной системы в Ключевском сельском поселении"</t>
  </si>
  <si>
    <t>13 0 00 00000</t>
  </si>
  <si>
    <t>Подпрограмма 2 "Развитие пассажирского автомобильного транспорта"</t>
  </si>
  <si>
    <t>13 2 00 00000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</si>
  <si>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</si>
  <si>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13 2 01 00000</t>
  </si>
  <si>
    <t>13 2 01 09990</t>
  </si>
  <si>
    <t>Дорожное хозяйство (дорожные фонды)</t>
  </si>
  <si>
    <t>09</t>
  </si>
  <si>
    <t>Подпрограмма 1 "Развитие дорожного хозяйства"</t>
  </si>
  <si>
    <t>13 1 00 00000</t>
  </si>
  <si>
    <t>Основное мероприятие "Содержание автомобильных дорог общего пользования местного значения"</t>
  </si>
  <si>
    <t>13 1 01 00000</t>
  </si>
  <si>
    <t>13 1 01 09990</t>
  </si>
  <si>
    <t>Основное мероприятие "Капитальный ремонт, ремонт автомобильных дорог общего пользования местного значения в Ключевском сельском поселении"</t>
  </si>
  <si>
    <t>13 1 03 00000</t>
  </si>
  <si>
    <t>Муниципальная программа "Формирование современной городской среды в Ключевском сельском поселении"</t>
  </si>
  <si>
    <t>16 0 00 00000</t>
  </si>
  <si>
    <t>Подпрограмма 2 "Благоустройство территорий в Ключевском сельском поселении"</t>
  </si>
  <si>
    <t>16 2 00 00000</t>
  </si>
  <si>
    <t>Основное мероприятие "Капитальный ремонт и ремонт автомобильных дорог общего пользования Ключевского сельского поселения ( в том числе элементов улично-дорожной сети, включая тротуары и парковки), дворовых территорий многоквартирных домов и проездов к ним"</t>
  </si>
  <si>
    <t>16 2 01 00000</t>
  </si>
  <si>
    <t>16 2 01 09990</t>
  </si>
  <si>
    <t>ЖИЛИЩНО-КОММУНАЛЬНОЕ ХОЗЯЙСТВО</t>
  </si>
  <si>
    <t>Жилищное хозяйство</t>
  </si>
  <si>
    <t>Подпрограмма  5 "Переселение граждан из аварийных жилых домов и непригодных для проживания жилых помещений в Ключевском сельском поселении"</t>
  </si>
  <si>
    <t>02 5 00 00000</t>
  </si>
  <si>
    <t>Основное мероприятие "Проведение проверки достоверности определения сметной стоимости объекта и услуги по проведению проверки достоверности определения стоимости объекта"</t>
  </si>
  <si>
    <t>02 5 05 00000</t>
  </si>
  <si>
    <t>02 5 05 09990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</si>
  <si>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</si>
  <si>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02 5 08 00000</t>
  </si>
  <si>
    <t>02 5 08 S0070</t>
  </si>
  <si>
    <t>Региональный проект "Обеспечение устойчивого сокращения непригодного для проживания жилищного фонда"</t>
  </si>
  <si>
    <t>02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</si>
  <si>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</si>
  <si>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02 5 F3 67483</t>
  </si>
  <si>
    <t>02 5 F3 6748S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</si>
  <si>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</si>
  <si>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03 0 00 00000</t>
  </si>
  <si>
    <t>Подпрограмма 1 "Энергосбережение и повышение энергетической эффективности в Ключевском сельском поселении"</t>
  </si>
  <si>
    <t>03 1 00 00000</t>
  </si>
  <si>
    <t>Основное мероприятие "Субсидии юридическим лицам (кроме некоммерческих организаций), индивидуальным предпринимателям и физическим лицам"</t>
  </si>
  <si>
    <t>03 1 09 00000</t>
  </si>
  <si>
    <t>03 1 09 09990</t>
  </si>
  <si>
    <t>Подпрограмма 4 "Капитальный ремонт многоквартирных домов в Ключевском сельском поселении"</t>
  </si>
  <si>
    <t>03 4 00 00000</t>
  </si>
  <si>
    <t>Основное мероприятие "Содействие проведению капитального ремонта многоквартирных домов Ключевского сельского поселения (бюджетное софинансирование Фонда капитального ремонта многоквартирных домов Камчатского края)</t>
  </si>
  <si>
    <t>03 4 01 00000</t>
  </si>
  <si>
    <t>03 4 01 09990</t>
  </si>
  <si>
    <t>Муниципальная программа "Совершенствование управления муниципальным имуществом Ключевского сельского поселения"</t>
  </si>
  <si>
    <t>Коммунальное хозяйство</t>
  </si>
  <si>
    <t>Основное мероприятие "Проведение мероприятий в рамках заключенных концессионных соглашений (Строительство новой блочно-модульной котельной на жидком топливе) "</t>
  </si>
  <si>
    <t>03 1 17 00000</t>
  </si>
  <si>
    <t>03 1 17 40030</t>
  </si>
  <si>
    <t>Подпрограмма 2 "Чистая вода в Ключевском сельском поселении"</t>
  </si>
  <si>
    <t>03 2 00 00000</t>
  </si>
  <si>
    <t>Основное мероприятие "Проведение мероприятий, направленных на реконструкцию и строительство систем водоснабжения"</t>
  </si>
  <si>
    <t>03 2 02 00000</t>
  </si>
  <si>
    <t>03 2 02 09990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</si>
  <si>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</si>
  <si>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03 2 F5 00000</t>
  </si>
  <si>
    <t>03 2 F5 52430</t>
  </si>
  <si>
    <t>Благоустройство</t>
  </si>
  <si>
    <t>Муниципальная программа "Содействие  занятости населения Ключевского сельского поселения"</t>
  </si>
  <si>
    <t>04 0 00 00000</t>
  </si>
  <si>
    <t>Подпрограмма 2 "Организация оплачиваемых общественных работ по благоустройству п. Ключи"</t>
  </si>
  <si>
    <t>04 2 00 00000</t>
  </si>
  <si>
    <t>Основное мероприятие "Организация оплачиваемых общественных работ по благоустройству п. Ключи"</t>
  </si>
  <si>
    <t>04 2 01 00000</t>
  </si>
  <si>
    <t>04 2 01 09990</t>
  </si>
  <si>
    <t>Подпрограмма 1 "Современная городская среда в Ключевском сельском поселении"</t>
  </si>
  <si>
    <t>16 1 00 00000</t>
  </si>
  <si>
    <t>Основное мероприятие "Благоустройство дворовых территорий многоквартирных домов в Ключевском сельском поселении"</t>
  </si>
  <si>
    <t>16 1 F2 00000</t>
  </si>
  <si>
    <t>16 1 F2 55550</t>
  </si>
  <si>
    <t>Основное мероприятие "Ремонт и реконструкция уличных сетей наружного освещения в Ключевском сельском поселении"</t>
  </si>
  <si>
    <t>16 2 04 00000</t>
  </si>
  <si>
    <t>16 2 04 09990</t>
  </si>
  <si>
    <t>Основное мероприятие "Оплата электроэнергии уличного освещения Ключевского сельского поселения"</t>
  </si>
  <si>
    <t>16 2 07 00000</t>
  </si>
  <si>
    <t>16 2 07 09990</t>
  </si>
  <si>
    <t>Основное мероприятие "Содержание мест захоронения"</t>
  </si>
  <si>
    <t>16 2 08 00000</t>
  </si>
  <si>
    <t>16 2 08 09990</t>
  </si>
  <si>
    <t>Основное мероприятие "Снос аварийных зданий"</t>
  </si>
  <si>
    <t>16 2 09 00000</t>
  </si>
  <si>
    <t>16 2 09 09990</t>
  </si>
  <si>
    <t>Основное мероприятие "Другие вопросы в сфере благоустройства"</t>
  </si>
  <si>
    <t>16 2 10 00000</t>
  </si>
  <si>
    <t>16 2 10 09990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</si>
  <si>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</si>
  <si>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 в Ключевском сельском поселении"</t>
  </si>
  <si>
    <t>03 1 02 00000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</si>
  <si>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</si>
  <si>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Основное мероприятие "Проведение  мероприятий по установке коллективных (общедомовых) приборов учета  в многоквартирных домах в Ключевском сельском поселении,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</si>
  <si>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03 1 06 00000</t>
  </si>
  <si>
    <t>03 1 06 09990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</si>
  <si>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</si>
  <si>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</si>
  <si>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</si>
  <si>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 в Ключевском сельском поселении"</t>
  </si>
  <si>
    <t>10 0 00 00000</t>
  </si>
  <si>
    <t>Подпрограмма 1 "Охрана окружающей среды и обеспечение экологической безопасности в Ключевском сельском поселении"</t>
  </si>
  <si>
    <t>10 1 00 00000</t>
  </si>
  <si>
    <t>Основное мероприятие "Экологический квест Чистые игры КСП"</t>
  </si>
  <si>
    <t>10 1 03 00000</t>
  </si>
  <si>
    <t>10 1 03 09990</t>
  </si>
  <si>
    <t>КУЛЬТУРА, КИНЕМАТОГРАФИЯ</t>
  </si>
  <si>
    <t xml:space="preserve">Культура </t>
  </si>
  <si>
    <t>Муниципальная программа "Развитие культуры в Ключевском сельском поселении"</t>
  </si>
  <si>
    <t>08 0 00 00000</t>
  </si>
  <si>
    <t>Подпрограмма 1 "Наследие"</t>
  </si>
  <si>
    <t>08 1 00 00000</t>
  </si>
  <si>
    <t>Основное мероприятие "Организация и проведение мероприятий"</t>
  </si>
  <si>
    <t>08 1 04 00000</t>
  </si>
  <si>
    <t>08 1 04 09990</t>
  </si>
  <si>
    <t>Подпрограмма 2 Обеспечение условий реализации Программы</t>
  </si>
  <si>
    <t>08 2 00 00000</t>
  </si>
  <si>
    <t>Основное мероприятие "Развитие инфраструктуры учреждений культуры в Ключевском сельском поселении"</t>
  </si>
  <si>
    <t>Расходы на обеспечение деятельности муниципального казённого учреждения Центр Досуга и Культуры Ключевского сельского поселения</t>
  </si>
  <si>
    <t>99 0 00 10040</t>
  </si>
  <si>
    <t>Расходы на обеспечение деятельности муниципального казённого учреждения Библиотека Ключевского сельского поселения</t>
  </si>
  <si>
    <t>99 0 00 10050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</si>
  <si>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</si>
  <si>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</si>
  <si>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в Ключевском сельском поселении"</t>
  </si>
  <si>
    <t>01 0 00 00000</t>
  </si>
  <si>
    <t>Подпрограмма 1 "Социальная поддержка граждан в Ключевском сельском поселении"</t>
  </si>
  <si>
    <t>01 1 00 00000</t>
  </si>
  <si>
    <t>Основное мероприятие "Поддержка деятельности пенсионеров Ключевского отделения "Союза пенсионеров РФ"</t>
  </si>
  <si>
    <t>01 1 03 00000</t>
  </si>
  <si>
    <t>01 1 03 09990</t>
  </si>
  <si>
    <t>Основное мероприятие "Реализация Положения "О звании "Почетный гражданин Ключевского сельского поселения"</t>
  </si>
  <si>
    <t>01 1 04 00000</t>
  </si>
  <si>
    <t>01 1 04 09990</t>
  </si>
  <si>
    <t>Основное мероприятие "Обеспечение муниципальной социальной поддержки и предоставление услуг участникам Специальной военной операции и членам их семей Ключевского сельского поселения"</t>
  </si>
  <si>
    <t>01 1 08 00000</t>
  </si>
  <si>
    <t>01 1 08 09990</t>
  </si>
  <si>
    <t>Основное мероприятие "Предоставление гражданам субсидий на оплату жилого помещения и коммунальных услуг"</t>
  </si>
  <si>
    <t>03 1 05 00000</t>
  </si>
  <si>
    <t xml:space="preserve">Выполнение государственных полномочий Камчатского края по предоставлению гражданам субсидий на оплату жилого помещения и коммунальных услуг </t>
  </si>
  <si>
    <t>03 1 05 40240</t>
  </si>
  <si>
    <t>Другие вопросы в области социальной политики</t>
  </si>
  <si>
    <t>ФИЗИЧЕСКАЯ КУЛЬТУРА И СПОРТ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</si>
  <si>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</si>
  <si>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</si>
  <si>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в Ключевском сельском поселении"</t>
  </si>
  <si>
    <t>09 0 00 00000</t>
  </si>
  <si>
    <t>Подпрограмма 1 "Развитие физической культуры и массового спорта"</t>
  </si>
  <si>
    <t>09 1 00 00000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</si>
  <si>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</si>
  <si>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09 1 01 00000</t>
  </si>
  <si>
    <t>09 1 01 09990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</si>
  <si>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</si>
  <si>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09 1 02 00000</t>
  </si>
  <si>
    <t>09 1 02 09990</t>
  </si>
  <si>
    <t>Итого расходов</t>
  </si>
  <si>
    <t>Раздел</t>
  </si>
  <si>
    <t>Целевая статья</t>
  </si>
  <si>
    <t>Вид расходов</t>
  </si>
  <si>
    <t>Подраз-дел</t>
  </si>
  <si>
    <t>Коды</t>
  </si>
  <si>
    <t>% исполнения</t>
  </si>
  <si>
    <t>к Решению  Собрания депутатов Ключевского сельского поселения</t>
  </si>
  <si>
    <t>№№ МП</t>
  </si>
  <si>
    <t>Наименование программы, раздел, подраздел (направление) программы</t>
  </si>
  <si>
    <t xml:space="preserve">Годовой объем ассигнований </t>
  </si>
  <si>
    <t>Исполнено за год 2023 г.</t>
  </si>
  <si>
    <t>Исполнение бюджетных  ассигнований на реализацию муниципальных целевых программ Ключевского сельского поселения   за год 2023 год.</t>
  </si>
  <si>
    <t>рублей</t>
  </si>
  <si>
    <t>ИТОГО</t>
  </si>
  <si>
    <t>Приложение №5</t>
  </si>
  <si>
    <t xml:space="preserve"> "Об исполнении бюджета  Ключевского сельского поселения за 2023 год"</t>
  </si>
  <si>
    <t>№         -НД от                                   2023г</t>
  </si>
  <si>
    <t>Основное мероприятие "Построение и развитие аппартно-программного комплекса «Безопасный город» (далее –АПК «Безопасный город», обеспечение комплексной безопасности учреждений социальной сферы в Ключевском сельском поселении"</t>
  </si>
  <si>
    <t>05 1 03 00000</t>
  </si>
  <si>
    <t>05 1 03 09990</t>
  </si>
  <si>
    <t>Подпрограмма 2 Профилактика наркомании и алкоголизма на территории Ключевского сельского поселения</t>
  </si>
  <si>
    <t>05 2 00 00000</t>
  </si>
  <si>
    <t>Основное мероприятие "Изготовление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населения"</t>
  </si>
  <si>
    <t>05 2 01 00000</t>
  </si>
  <si>
    <t>05 2 01 09990</t>
  </si>
  <si>
    <t>Основное мероприятие "Проведение работ по обследованию и оценки технического состояния строительных конструкций жилых домов"</t>
  </si>
  <si>
    <t>16 2 11 40660</t>
  </si>
  <si>
    <t>Основное мероприятие "Ликвидация несанкционированных свалок"</t>
  </si>
  <si>
    <t>10 1 01 09990</t>
  </si>
  <si>
    <t>02 1 04 00000</t>
  </si>
  <si>
    <t>02 1 04 09990</t>
  </si>
  <si>
    <t>Основное мероприятие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</si>
  <si>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02 1 03 00000</t>
  </si>
  <si>
    <t>02 1 03 S0610</t>
  </si>
  <si>
    <t>02 1 03 40610</t>
  </si>
  <si>
    <t>13 1 01 40060</t>
  </si>
  <si>
    <t>13 1 03 09990</t>
  </si>
  <si>
    <t>16 2 01 40640</t>
  </si>
  <si>
    <t>16 2 01 T0640</t>
  </si>
  <si>
    <t>02 5 03 09990</t>
  </si>
  <si>
    <t>03 1 19 00000</t>
  </si>
  <si>
    <t>03 1 19 09990</t>
  </si>
  <si>
    <t>08 2 02 L4670</t>
  </si>
  <si>
    <t>Основное мероприятие 1.19. "Разработка концессионного соглашения по водоснабжению и водоотведению" в Ключевском сельском поселении"</t>
  </si>
  <si>
    <t>08 2 02 00000</t>
  </si>
  <si>
    <t>03 2 02 40030</t>
  </si>
  <si>
    <t>03 2 01 00000</t>
  </si>
  <si>
    <t>03 2 01 09990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</si>
  <si>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</si>
  <si>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Основное мероприятие "Строительство, проектирование и благоустройство общественных территорий"</t>
  </si>
  <si>
    <t>16 2 12 00000</t>
  </si>
  <si>
    <t>16 2 12 S0660</t>
  </si>
  <si>
    <t>03 1 02 S0430</t>
  </si>
  <si>
    <t>03 1 02 40430</t>
  </si>
  <si>
    <t>10 1 01 00000</t>
  </si>
  <si>
    <t>02 5 03 00000</t>
  </si>
  <si>
    <t xml:space="preserve"> "Об исполнении бюджета  Ключевского сельского поселения за 2024 год"</t>
  </si>
  <si>
    <t>Приложение 3</t>
  </si>
  <si>
    <t>к Решению Совета народных депутатов Усть-Камчатского муниципального округа Камчатского края</t>
  </si>
  <si>
    <t>от №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</si>
  <si>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Ключевского сельского поселения за 2024 год</t>
  </si>
  <si>
    <t xml:space="preserve">Годовой объем 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</si>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</sst>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right"/>
    </xf>
    <xf numFmtId="49" fontId="4" fillId="2" borderId="5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right"/>
    </xf>
    <xf numFmtId="4" fontId="4" fillId="2" borderId="5" xfId="2" applyNumberFormat="1" applyFont="1" applyFill="1" applyBorder="1" applyAlignment="1">
      <alignment horizontal="right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5" xfId="1" applyNumberFormat="1" applyFont="1" applyFill="1" applyBorder="1" applyAlignment="1">
      <alignment horizontal="center" wrapText="1"/>
    </xf>
    <xf numFmtId="4" fontId="4" fillId="2" borderId="6" xfId="0" applyNumberFormat="1" applyFont="1" applyFill="1" applyBorder="1" applyAlignment="1">
      <alignment horizontal="right"/>
    </xf>
    <xf numFmtId="49" fontId="4" fillId="2" borderId="13" xfId="0" applyNumberFormat="1" applyFont="1" applyFill="1" applyBorder="1" applyAlignment="1">
      <alignment horizontal="left" vertical="center" wrapText="1"/>
    </xf>
    <xf numFmtId="4" fontId="4" fillId="2" borderId="8" xfId="0" applyNumberFormat="1" applyFont="1" applyFill="1" applyBorder="1" applyAlignment="1">
      <alignment horizontal="right"/>
    </xf>
    <xf numFmtId="4" fontId="0" fillId="0" borderId="0" xfId="0" applyNumberFormat="1"/>
    <xf numFmtId="4" fontId="0" fillId="2" borderId="0" xfId="0" applyNumberFormat="1" applyFill="1"/>
    <xf numFmtId="4" fontId="2" fillId="2" borderId="0" xfId="0" applyNumberFormat="1" applyFont="1" applyFill="1" applyBorder="1" applyAlignment="1">
      <alignment horizontal="right"/>
    </xf>
    <xf numFmtId="0" fontId="0" fillId="0" borderId="4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2" fontId="4" fillId="2" borderId="6" xfId="0" applyNumberFormat="1" applyFont="1" applyFill="1" applyBorder="1" applyAlignment="1">
      <alignment horizontal="right"/>
    </xf>
    <xf numFmtId="0" fontId="0" fillId="0" borderId="17" xfId="0" applyFill="1" applyBorder="1"/>
    <xf numFmtId="0" fontId="0" fillId="0" borderId="9" xfId="0" applyBorder="1"/>
    <xf numFmtId="0" fontId="3" fillId="0" borderId="10" xfId="0" applyFont="1" applyBorder="1"/>
    <xf numFmtId="4" fontId="3" fillId="0" borderId="10" xfId="0" applyNumberFormat="1" applyFont="1" applyBorder="1"/>
    <xf numFmtId="0" fontId="3" fillId="0" borderId="11" xfId="0" applyFont="1" applyBorder="1"/>
    <xf numFmtId="0" fontId="0" fillId="0" borderId="14" xfId="0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" fontId="4" fillId="0" borderId="5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13" fillId="2" borderId="5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/>
    </xf>
    <xf numFmtId="0" fontId="8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8" fillId="2" borderId="0" xfId="0" applyFont="1" applyFill="1"/>
    <xf numFmtId="0" fontId="14" fillId="2" borderId="0" xfId="0" applyFont="1" applyFill="1"/>
    <xf numFmtId="10" fontId="8" fillId="0" borderId="0" xfId="0" applyNumberFormat="1" applyFont="1"/>
    <xf numFmtId="49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right"/>
    </xf>
    <xf numFmtId="49" fontId="6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justify" wrapText="1"/>
    </xf>
    <xf numFmtId="0" fontId="6" fillId="2" borderId="5" xfId="0" applyFont="1" applyFill="1" applyBorder="1" applyAlignment="1">
      <alignment horizontal="justify" wrapText="1"/>
    </xf>
    <xf numFmtId="49" fontId="4" fillId="2" borderId="5" xfId="0" applyNumberFormat="1" applyFont="1" applyFill="1" applyBorder="1" applyAlignment="1">
      <alignment horizontal="justify" wrapText="1"/>
    </xf>
    <xf numFmtId="0" fontId="4" fillId="2" borderId="5" xfId="1" applyNumberFormat="1" applyFont="1" applyFill="1" applyBorder="1" applyAlignment="1">
      <alignment horizontal="justify" wrapText="1"/>
    </xf>
    <xf numFmtId="49" fontId="4" fillId="0" borderId="0" xfId="0" applyNumberFormat="1" applyFont="1" applyFill="1" applyAlignment="1">
      <alignment horizontal="right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_расходы" xfId="2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FFFF99"/>
      <color rgb="FF00FF00"/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8"/>
  <sheetViews>
    <sheetView tabSelected="1" workbookViewId="0">
      <selection activeCell="H256" sqref="H256"/>
    </sheetView>
  </sheetViews>
  <sheetFormatPr defaultRowHeight="36" customHeight="1" x14ac:dyDescent="0.25"/>
  <cols>
    <col min="1" max="1" width="83.7109375" style="41" customWidth="1"/>
    <col min="2" max="3" width="9.140625" style="41"/>
    <col min="4" max="4" width="15.28515625" style="41" customWidth="1"/>
    <col min="5" max="5" width="10.140625" style="41" customWidth="1"/>
    <col min="6" max="6" width="18.140625" style="41" customWidth="1"/>
    <col min="7" max="8" width="15.85546875" style="41" customWidth="1"/>
    <col min="9" max="16384" width="9.140625" style="41"/>
  </cols>
  <sheetData>
    <row r="1" spans="1:9" ht="21" customHeight="1" x14ac:dyDescent="0.25">
      <c r="B1" s="39"/>
      <c r="C1" s="39"/>
      <c r="D1" s="39"/>
      <c r="E1" s="39"/>
      <c r="F1" s="40"/>
      <c r="G1" s="40"/>
      <c r="H1" s="40" t="s">
        <v>341</v>
      </c>
    </row>
    <row r="2" spans="1:9" ht="16.5" customHeight="1" x14ac:dyDescent="0.25">
      <c r="B2" s="58" t="s">
        <v>342</v>
      </c>
      <c r="C2" s="58"/>
      <c r="D2" s="58"/>
      <c r="E2" s="58"/>
      <c r="F2" s="58"/>
      <c r="G2" s="58"/>
      <c r="H2" s="58"/>
    </row>
    <row r="3" spans="1:9" ht="17.25" customHeight="1" x14ac:dyDescent="0.25">
      <c r="B3" s="58" t="s">
        <v>340</v>
      </c>
      <c r="C3" s="58"/>
      <c r="D3" s="58"/>
      <c r="E3" s="58"/>
      <c r="F3" s="58"/>
      <c r="G3" s="58"/>
      <c r="H3" s="58"/>
    </row>
    <row r="4" spans="1:9" ht="17.25" customHeight="1" x14ac:dyDescent="0.25">
      <c r="B4" s="39"/>
      <c r="C4" s="39"/>
      <c r="D4" s="58" t="s">
        <v>343</v>
      </c>
      <c r="E4" s="58"/>
      <c r="F4" s="58"/>
      <c r="G4" s="58"/>
      <c r="H4" s="58"/>
    </row>
    <row r="5" spans="1:9" ht="36" customHeight="1" x14ac:dyDescent="0.25">
      <c r="A5" s="59" t="s">
        <v>344</v>
      </c>
      <c r="B5" s="60"/>
      <c r="C5" s="60"/>
      <c r="D5" s="60"/>
      <c r="E5" s="60"/>
      <c r="F5" s="60"/>
      <c r="G5" s="60"/>
      <c r="H5" s="60"/>
    </row>
    <row r="6" spans="1:9" ht="36" customHeight="1" x14ac:dyDescent="0.25">
      <c r="A6" s="61"/>
      <c r="B6" s="61"/>
      <c r="C6" s="61"/>
      <c r="D6" s="61"/>
      <c r="E6" s="61"/>
      <c r="F6" s="61"/>
      <c r="G6" s="61"/>
      <c r="H6" s="61"/>
    </row>
    <row r="7" spans="1:9" ht="36" customHeight="1" x14ac:dyDescent="0.25">
      <c r="A7" s="42"/>
      <c r="B7" s="42"/>
      <c r="C7" s="42"/>
      <c r="D7" s="42"/>
      <c r="E7" s="42"/>
      <c r="F7" s="42"/>
      <c r="G7" s="42"/>
      <c r="H7" s="43" t="s">
        <v>296</v>
      </c>
    </row>
    <row r="8" spans="1:9" ht="36" customHeight="1" x14ac:dyDescent="0.25">
      <c r="A8" s="63" t="s">
        <v>0</v>
      </c>
      <c r="B8" s="62" t="s">
        <v>288</v>
      </c>
      <c r="C8" s="62"/>
      <c r="D8" s="62"/>
      <c r="E8" s="62"/>
      <c r="F8" s="64" t="s">
        <v>345</v>
      </c>
      <c r="G8" s="64" t="s">
        <v>346</v>
      </c>
      <c r="H8" s="64" t="s">
        <v>289</v>
      </c>
    </row>
    <row r="9" spans="1:9" ht="36" customHeight="1" x14ac:dyDescent="0.25">
      <c r="A9" s="63"/>
      <c r="B9" s="47" t="s">
        <v>284</v>
      </c>
      <c r="C9" s="48" t="s">
        <v>287</v>
      </c>
      <c r="D9" s="48" t="s">
        <v>285</v>
      </c>
      <c r="E9" s="48" t="s">
        <v>286</v>
      </c>
      <c r="F9" s="64"/>
      <c r="G9" s="64"/>
      <c r="H9" s="64"/>
    </row>
    <row r="10" spans="1:9" ht="14.25" customHeight="1" x14ac:dyDescent="0.25">
      <c r="A10" s="52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</row>
    <row r="11" spans="1:9" ht="15.75" x14ac:dyDescent="0.25">
      <c r="A11" s="54" t="s">
        <v>11</v>
      </c>
      <c r="B11" s="3" t="s">
        <v>12</v>
      </c>
      <c r="C11" s="3" t="s">
        <v>2</v>
      </c>
      <c r="D11" s="3" t="s">
        <v>3</v>
      </c>
      <c r="E11" s="3" t="s">
        <v>13</v>
      </c>
      <c r="F11" s="2">
        <f>F12+F21+F31+F27+F16</f>
        <v>63704707.520000003</v>
      </c>
      <c r="G11" s="2">
        <f>G12+G21+G31+G27+G16</f>
        <v>62515173.510000005</v>
      </c>
      <c r="H11" s="2">
        <f>G11*100/F11</f>
        <v>98.132737663654538</v>
      </c>
      <c r="I11" s="44"/>
    </row>
    <row r="12" spans="1:9" ht="31.5" x14ac:dyDescent="0.25">
      <c r="A12" s="54" t="s">
        <v>14</v>
      </c>
      <c r="B12" s="3" t="s">
        <v>12</v>
      </c>
      <c r="C12" s="3" t="s">
        <v>15</v>
      </c>
      <c r="D12" s="3" t="s">
        <v>3</v>
      </c>
      <c r="E12" s="3" t="s">
        <v>13</v>
      </c>
      <c r="F12" s="49">
        <f t="shared" ref="F12:G14" si="0">F13</f>
        <v>2976008.42</v>
      </c>
      <c r="G12" s="2">
        <f t="shared" si="0"/>
        <v>2976008.42</v>
      </c>
      <c r="H12" s="2">
        <f>G12*100/F12</f>
        <v>100</v>
      </c>
      <c r="I12" s="44"/>
    </row>
    <row r="13" spans="1:9" ht="15.75" x14ac:dyDescent="0.25">
      <c r="A13" s="54" t="s">
        <v>16</v>
      </c>
      <c r="B13" s="3" t="s">
        <v>12</v>
      </c>
      <c r="C13" s="3" t="s">
        <v>15</v>
      </c>
      <c r="D13" s="3" t="s">
        <v>17</v>
      </c>
      <c r="E13" s="3" t="s">
        <v>13</v>
      </c>
      <c r="F13" s="2">
        <f t="shared" si="0"/>
        <v>2976008.42</v>
      </c>
      <c r="G13" s="2">
        <f t="shared" si="0"/>
        <v>2976008.42</v>
      </c>
      <c r="H13" s="2">
        <f>G13*100/F13</f>
        <v>100</v>
      </c>
      <c r="I13" s="44"/>
    </row>
    <row r="14" spans="1:9" ht="15.75" x14ac:dyDescent="0.25">
      <c r="A14" s="54" t="s">
        <v>18</v>
      </c>
      <c r="B14" s="3" t="s">
        <v>12</v>
      </c>
      <c r="C14" s="3" t="s">
        <v>15</v>
      </c>
      <c r="D14" s="3" t="s">
        <v>19</v>
      </c>
      <c r="E14" s="3" t="s">
        <v>13</v>
      </c>
      <c r="F14" s="2">
        <f t="shared" si="0"/>
        <v>2976008.42</v>
      </c>
      <c r="G14" s="2">
        <f t="shared" si="0"/>
        <v>2976008.42</v>
      </c>
      <c r="H14" s="2">
        <f>G14*100/F14</f>
        <v>100</v>
      </c>
      <c r="I14" s="44"/>
    </row>
    <row r="15" spans="1:9" ht="47.25" x14ac:dyDescent="0.25">
      <c r="A15" s="54" t="s">
        <v>20</v>
      </c>
      <c r="B15" s="3" t="s">
        <v>12</v>
      </c>
      <c r="C15" s="3" t="s">
        <v>15</v>
      </c>
      <c r="D15" s="3" t="s">
        <v>19</v>
      </c>
      <c r="E15" s="3" t="s">
        <v>4</v>
      </c>
      <c r="F15" s="2">
        <v>2976008.42</v>
      </c>
      <c r="G15" s="2">
        <v>2976008.42</v>
      </c>
      <c r="H15" s="2">
        <f t="shared" ref="H15:H59" si="1">G15*100/F15</f>
        <v>100</v>
      </c>
      <c r="I15" s="44"/>
    </row>
    <row r="16" spans="1:9" ht="47.25" x14ac:dyDescent="0.25">
      <c r="A16" s="54" t="s">
        <v>21</v>
      </c>
      <c r="B16" s="3" t="s">
        <v>12</v>
      </c>
      <c r="C16" s="3" t="s">
        <v>22</v>
      </c>
      <c r="D16" s="3" t="s">
        <v>3</v>
      </c>
      <c r="E16" s="3" t="s">
        <v>13</v>
      </c>
      <c r="F16" s="49">
        <f t="shared" ref="F16:G17" si="2">F17</f>
        <v>541172.76</v>
      </c>
      <c r="G16" s="49">
        <f t="shared" si="2"/>
        <v>539026.53</v>
      </c>
      <c r="H16" s="2">
        <f t="shared" ref="H16:H20" si="3">G16*100/F16</f>
        <v>99.603411302520101</v>
      </c>
      <c r="I16" s="44"/>
    </row>
    <row r="17" spans="1:9" ht="15.75" x14ac:dyDescent="0.25">
      <c r="A17" s="54" t="s">
        <v>23</v>
      </c>
      <c r="B17" s="3" t="s">
        <v>12</v>
      </c>
      <c r="C17" s="3" t="s">
        <v>22</v>
      </c>
      <c r="D17" s="3" t="s">
        <v>17</v>
      </c>
      <c r="E17" s="3" t="s">
        <v>13</v>
      </c>
      <c r="F17" s="2">
        <f t="shared" si="2"/>
        <v>541172.76</v>
      </c>
      <c r="G17" s="2">
        <f t="shared" si="2"/>
        <v>539026.53</v>
      </c>
      <c r="H17" s="2">
        <f t="shared" si="3"/>
        <v>99.603411302520101</v>
      </c>
      <c r="I17" s="44"/>
    </row>
    <row r="18" spans="1:9" ht="31.5" x14ac:dyDescent="0.25">
      <c r="A18" s="54" t="s">
        <v>24</v>
      </c>
      <c r="B18" s="3" t="s">
        <v>12</v>
      </c>
      <c r="C18" s="3" t="s">
        <v>22</v>
      </c>
      <c r="D18" s="3" t="s">
        <v>25</v>
      </c>
      <c r="E18" s="3" t="s">
        <v>13</v>
      </c>
      <c r="F18" s="2">
        <f>F19+F20</f>
        <v>541172.76</v>
      </c>
      <c r="G18" s="2">
        <f>G19+G20</f>
        <v>539026.53</v>
      </c>
      <c r="H18" s="2">
        <f t="shared" si="3"/>
        <v>99.603411302520101</v>
      </c>
      <c r="I18" s="44"/>
    </row>
    <row r="19" spans="1:9" ht="47.25" x14ac:dyDescent="0.25">
      <c r="A19" s="54" t="s">
        <v>20</v>
      </c>
      <c r="B19" s="3" t="s">
        <v>12</v>
      </c>
      <c r="C19" s="3" t="s">
        <v>22</v>
      </c>
      <c r="D19" s="3" t="s">
        <v>25</v>
      </c>
      <c r="E19" s="3" t="s">
        <v>4</v>
      </c>
      <c r="F19" s="2">
        <v>493960.36</v>
      </c>
      <c r="G19" s="2">
        <v>493960.36</v>
      </c>
      <c r="H19" s="2">
        <f t="shared" si="3"/>
        <v>100</v>
      </c>
      <c r="I19" s="44"/>
    </row>
    <row r="20" spans="1:9" ht="15.75" x14ac:dyDescent="0.25">
      <c r="A20" s="54" t="s">
        <v>5</v>
      </c>
      <c r="B20" s="3" t="s">
        <v>12</v>
      </c>
      <c r="C20" s="3" t="s">
        <v>22</v>
      </c>
      <c r="D20" s="3" t="s">
        <v>25</v>
      </c>
      <c r="E20" s="3" t="s">
        <v>1</v>
      </c>
      <c r="F20" s="2">
        <v>47212.4</v>
      </c>
      <c r="G20" s="2">
        <v>45066.17</v>
      </c>
      <c r="H20" s="2">
        <f t="shared" si="3"/>
        <v>95.454096805076631</v>
      </c>
      <c r="I20" s="44"/>
    </row>
    <row r="21" spans="1:9" ht="47.25" x14ac:dyDescent="0.25">
      <c r="A21" s="54" t="s">
        <v>28</v>
      </c>
      <c r="B21" s="3" t="s">
        <v>12</v>
      </c>
      <c r="C21" s="3" t="s">
        <v>29</v>
      </c>
      <c r="D21" s="3" t="s">
        <v>3</v>
      </c>
      <c r="E21" s="3" t="s">
        <v>13</v>
      </c>
      <c r="F21" s="49">
        <f>F22</f>
        <v>32731580.310000002</v>
      </c>
      <c r="G21" s="2">
        <f>G22</f>
        <v>32731580.310000002</v>
      </c>
      <c r="H21" s="2">
        <f t="shared" si="1"/>
        <v>99.999999999999986</v>
      </c>
      <c r="I21" s="44"/>
    </row>
    <row r="22" spans="1:9" ht="15.75" x14ac:dyDescent="0.25">
      <c r="A22" s="55" t="s">
        <v>16</v>
      </c>
      <c r="B22" s="50" t="s">
        <v>12</v>
      </c>
      <c r="C22" s="50" t="s">
        <v>29</v>
      </c>
      <c r="D22" s="50" t="s">
        <v>17</v>
      </c>
      <c r="E22" s="50" t="s">
        <v>13</v>
      </c>
      <c r="F22" s="2">
        <f>F23</f>
        <v>32731580.310000002</v>
      </c>
      <c r="G22" s="2">
        <f>G23</f>
        <v>32731580.310000002</v>
      </c>
      <c r="H22" s="2">
        <f t="shared" si="1"/>
        <v>99.999999999999986</v>
      </c>
      <c r="I22" s="44"/>
    </row>
    <row r="23" spans="1:9" ht="31.5" x14ac:dyDescent="0.25">
      <c r="A23" s="54" t="s">
        <v>24</v>
      </c>
      <c r="B23" s="3" t="s">
        <v>12</v>
      </c>
      <c r="C23" s="3" t="s">
        <v>29</v>
      </c>
      <c r="D23" s="3" t="s">
        <v>25</v>
      </c>
      <c r="E23" s="3" t="s">
        <v>13</v>
      </c>
      <c r="F23" s="2">
        <f>F24+F26+F25</f>
        <v>32731580.310000002</v>
      </c>
      <c r="G23" s="2">
        <f>G24+G26+G25</f>
        <v>32731580.310000002</v>
      </c>
      <c r="H23" s="2">
        <f t="shared" si="1"/>
        <v>99.999999999999986</v>
      </c>
      <c r="I23" s="44"/>
    </row>
    <row r="24" spans="1:9" ht="47.25" x14ac:dyDescent="0.25">
      <c r="A24" s="54" t="s">
        <v>20</v>
      </c>
      <c r="B24" s="3" t="s">
        <v>12</v>
      </c>
      <c r="C24" s="3" t="s">
        <v>29</v>
      </c>
      <c r="D24" s="3" t="s">
        <v>25</v>
      </c>
      <c r="E24" s="3" t="s">
        <v>4</v>
      </c>
      <c r="F24" s="2">
        <v>28078596.300000001</v>
      </c>
      <c r="G24" s="2">
        <v>28078596.300000001</v>
      </c>
      <c r="H24" s="2">
        <f t="shared" si="1"/>
        <v>100</v>
      </c>
      <c r="I24" s="44"/>
    </row>
    <row r="25" spans="1:9" ht="15.75" x14ac:dyDescent="0.25">
      <c r="A25" s="54" t="s">
        <v>5</v>
      </c>
      <c r="B25" s="3" t="s">
        <v>12</v>
      </c>
      <c r="C25" s="3" t="s">
        <v>29</v>
      </c>
      <c r="D25" s="3" t="s">
        <v>25</v>
      </c>
      <c r="E25" s="3" t="s">
        <v>1</v>
      </c>
      <c r="F25" s="2">
        <v>4580941.5100000007</v>
      </c>
      <c r="G25" s="2">
        <v>4580941.5100000007</v>
      </c>
      <c r="H25" s="2">
        <f t="shared" si="1"/>
        <v>100</v>
      </c>
      <c r="I25" s="44"/>
    </row>
    <row r="26" spans="1:9" ht="15.75" x14ac:dyDescent="0.25">
      <c r="A26" s="54" t="s">
        <v>9</v>
      </c>
      <c r="B26" s="3" t="s">
        <v>12</v>
      </c>
      <c r="C26" s="3" t="s">
        <v>29</v>
      </c>
      <c r="D26" s="3" t="s">
        <v>25</v>
      </c>
      <c r="E26" s="3" t="s">
        <v>10</v>
      </c>
      <c r="F26" s="2">
        <v>72042.5</v>
      </c>
      <c r="G26" s="2">
        <v>72042.5</v>
      </c>
      <c r="H26" s="2">
        <f t="shared" si="1"/>
        <v>100</v>
      </c>
      <c r="I26" s="44"/>
    </row>
    <row r="27" spans="1:9" ht="15.75" x14ac:dyDescent="0.25">
      <c r="A27" s="54" t="s">
        <v>30</v>
      </c>
      <c r="B27" s="3" t="s">
        <v>12</v>
      </c>
      <c r="C27" s="3" t="s">
        <v>31</v>
      </c>
      <c r="D27" s="3" t="s">
        <v>3</v>
      </c>
      <c r="E27" s="3" t="s">
        <v>13</v>
      </c>
      <c r="F27" s="2">
        <f t="shared" ref="F27:G29" si="4">F28</f>
        <v>300000</v>
      </c>
      <c r="G27" s="2">
        <f t="shared" si="4"/>
        <v>0</v>
      </c>
      <c r="H27" s="2">
        <f t="shared" si="1"/>
        <v>0</v>
      </c>
      <c r="I27" s="45"/>
    </row>
    <row r="28" spans="1:9" ht="15.75" x14ac:dyDescent="0.25">
      <c r="A28" s="54" t="s">
        <v>16</v>
      </c>
      <c r="B28" s="3" t="s">
        <v>12</v>
      </c>
      <c r="C28" s="3" t="s">
        <v>31</v>
      </c>
      <c r="D28" s="3" t="s">
        <v>17</v>
      </c>
      <c r="E28" s="3" t="s">
        <v>13</v>
      </c>
      <c r="F28" s="2">
        <f t="shared" si="4"/>
        <v>300000</v>
      </c>
      <c r="G28" s="2">
        <f t="shared" si="4"/>
        <v>0</v>
      </c>
      <c r="H28" s="2">
        <f t="shared" si="1"/>
        <v>0</v>
      </c>
      <c r="I28" s="45"/>
    </row>
    <row r="29" spans="1:9" ht="15.75" x14ac:dyDescent="0.25">
      <c r="A29" s="54" t="s">
        <v>32</v>
      </c>
      <c r="B29" s="3" t="s">
        <v>12</v>
      </c>
      <c r="C29" s="3" t="s">
        <v>31</v>
      </c>
      <c r="D29" s="3" t="s">
        <v>33</v>
      </c>
      <c r="E29" s="3" t="s">
        <v>13</v>
      </c>
      <c r="F29" s="2">
        <f t="shared" si="4"/>
        <v>300000</v>
      </c>
      <c r="G29" s="2">
        <f t="shared" si="4"/>
        <v>0</v>
      </c>
      <c r="H29" s="2">
        <f t="shared" si="1"/>
        <v>0</v>
      </c>
      <c r="I29" s="45"/>
    </row>
    <row r="30" spans="1:9" ht="15.75" x14ac:dyDescent="0.25">
      <c r="A30" s="54" t="s">
        <v>5</v>
      </c>
      <c r="B30" s="3" t="s">
        <v>12</v>
      </c>
      <c r="C30" s="3" t="s">
        <v>31</v>
      </c>
      <c r="D30" s="3" t="s">
        <v>33</v>
      </c>
      <c r="E30" s="3" t="s">
        <v>10</v>
      </c>
      <c r="F30" s="2">
        <v>300000</v>
      </c>
      <c r="G30" s="2">
        <v>0</v>
      </c>
      <c r="H30" s="2">
        <f t="shared" si="1"/>
        <v>0</v>
      </c>
      <c r="I30" s="45"/>
    </row>
    <row r="31" spans="1:9" ht="15.75" x14ac:dyDescent="0.25">
      <c r="A31" s="54" t="s">
        <v>34</v>
      </c>
      <c r="B31" s="3" t="s">
        <v>12</v>
      </c>
      <c r="C31" s="3" t="s">
        <v>35</v>
      </c>
      <c r="D31" s="3" t="s">
        <v>3</v>
      </c>
      <c r="E31" s="3" t="s">
        <v>13</v>
      </c>
      <c r="F31" s="2">
        <f>F32+F41+F50+F55+F71+F75+F81</f>
        <v>27155946.030000001</v>
      </c>
      <c r="G31" s="2">
        <f>G32+G41+G50+G55+G71+G75+G81</f>
        <v>26268558.25</v>
      </c>
      <c r="H31" s="2">
        <f t="shared" si="1"/>
        <v>96.732252380308623</v>
      </c>
      <c r="I31" s="45"/>
    </row>
    <row r="32" spans="1:9" ht="31.5" x14ac:dyDescent="0.25">
      <c r="A32" s="56" t="s">
        <v>36</v>
      </c>
      <c r="B32" s="3" t="s">
        <v>12</v>
      </c>
      <c r="C32" s="3" t="s">
        <v>35</v>
      </c>
      <c r="D32" s="3" t="s">
        <v>37</v>
      </c>
      <c r="E32" s="3" t="s">
        <v>13</v>
      </c>
      <c r="F32" s="2">
        <f t="shared" ref="F32:G38" si="5">F33</f>
        <v>574050</v>
      </c>
      <c r="G32" s="2">
        <f>G33+G37</f>
        <v>295000</v>
      </c>
      <c r="H32" s="2">
        <f t="shared" si="1"/>
        <v>51.389251807333856</v>
      </c>
      <c r="I32" s="45"/>
    </row>
    <row r="33" spans="1:9" ht="31.5" x14ac:dyDescent="0.25">
      <c r="A33" s="56" t="s">
        <v>38</v>
      </c>
      <c r="B33" s="3" t="s">
        <v>12</v>
      </c>
      <c r="C33" s="3" t="s">
        <v>35</v>
      </c>
      <c r="D33" s="3" t="s">
        <v>39</v>
      </c>
      <c r="E33" s="3" t="s">
        <v>13</v>
      </c>
      <c r="F33" s="2">
        <f>F34+F37</f>
        <v>574050</v>
      </c>
      <c r="G33" s="2">
        <f t="shared" si="5"/>
        <v>0</v>
      </c>
      <c r="H33" s="2">
        <f t="shared" si="1"/>
        <v>0</v>
      </c>
      <c r="I33" s="45"/>
    </row>
    <row r="34" spans="1:9" ht="15.75" x14ac:dyDescent="0.25">
      <c r="A34" s="56" t="s">
        <v>40</v>
      </c>
      <c r="B34" s="3" t="s">
        <v>12</v>
      </c>
      <c r="C34" s="3" t="s">
        <v>35</v>
      </c>
      <c r="D34" s="3" t="s">
        <v>313</v>
      </c>
      <c r="E34" s="3" t="s">
        <v>13</v>
      </c>
      <c r="F34" s="2">
        <f t="shared" si="5"/>
        <v>279050</v>
      </c>
      <c r="G34" s="2">
        <f t="shared" si="5"/>
        <v>0</v>
      </c>
      <c r="H34" s="2">
        <f t="shared" si="1"/>
        <v>0</v>
      </c>
      <c r="I34" s="45"/>
    </row>
    <row r="35" spans="1:9" ht="31.5" x14ac:dyDescent="0.25">
      <c r="A35" s="56" t="s">
        <v>41</v>
      </c>
      <c r="B35" s="3" t="s">
        <v>12</v>
      </c>
      <c r="C35" s="3" t="s">
        <v>35</v>
      </c>
      <c r="D35" s="3" t="s">
        <v>313</v>
      </c>
      <c r="E35" s="3" t="s">
        <v>13</v>
      </c>
      <c r="F35" s="2">
        <f t="shared" si="5"/>
        <v>279050</v>
      </c>
      <c r="G35" s="2">
        <f t="shared" si="5"/>
        <v>0</v>
      </c>
      <c r="H35" s="2">
        <f t="shared" si="1"/>
        <v>0</v>
      </c>
      <c r="I35" s="45"/>
    </row>
    <row r="36" spans="1:9" ht="15.75" x14ac:dyDescent="0.25">
      <c r="A36" s="56" t="s">
        <v>5</v>
      </c>
      <c r="B36" s="3" t="s">
        <v>12</v>
      </c>
      <c r="C36" s="3" t="s">
        <v>35</v>
      </c>
      <c r="D36" s="3" t="s">
        <v>314</v>
      </c>
      <c r="E36" s="3" t="s">
        <v>1</v>
      </c>
      <c r="F36" s="2">
        <v>279050</v>
      </c>
      <c r="G36" s="2">
        <v>0</v>
      </c>
      <c r="H36" s="2">
        <f t="shared" si="1"/>
        <v>0</v>
      </c>
      <c r="I36" s="45"/>
    </row>
    <row r="37" spans="1:9" ht="47.25" x14ac:dyDescent="0.25">
      <c r="A37" s="56" t="s">
        <v>315</v>
      </c>
      <c r="B37" s="3" t="s">
        <v>12</v>
      </c>
      <c r="C37" s="3" t="s">
        <v>35</v>
      </c>
      <c r="D37" s="3" t="s">
        <v>316</v>
      </c>
      <c r="E37" s="3" t="s">
        <v>13</v>
      </c>
      <c r="F37" s="2">
        <f>F38+F40</f>
        <v>295000</v>
      </c>
      <c r="G37" s="2">
        <f>G38+G40</f>
        <v>295000</v>
      </c>
      <c r="H37" s="2">
        <f t="shared" ref="H37:H39" si="6">G37*100/F37</f>
        <v>100</v>
      </c>
      <c r="I37" s="45"/>
    </row>
    <row r="38" spans="1:9" ht="31.5" x14ac:dyDescent="0.25">
      <c r="A38" s="56" t="s">
        <v>41</v>
      </c>
      <c r="B38" s="3" t="s">
        <v>12</v>
      </c>
      <c r="C38" s="3" t="s">
        <v>35</v>
      </c>
      <c r="D38" s="3" t="s">
        <v>316</v>
      </c>
      <c r="E38" s="3" t="s">
        <v>13</v>
      </c>
      <c r="F38" s="2">
        <f t="shared" si="5"/>
        <v>2950</v>
      </c>
      <c r="G38" s="2">
        <f t="shared" si="5"/>
        <v>2950</v>
      </c>
      <c r="H38" s="2">
        <f t="shared" si="6"/>
        <v>100</v>
      </c>
      <c r="I38" s="45"/>
    </row>
    <row r="39" spans="1:9" ht="15.75" x14ac:dyDescent="0.25">
      <c r="A39" s="56" t="s">
        <v>5</v>
      </c>
      <c r="B39" s="3" t="s">
        <v>12</v>
      </c>
      <c r="C39" s="3" t="s">
        <v>35</v>
      </c>
      <c r="D39" s="3" t="s">
        <v>317</v>
      </c>
      <c r="E39" s="3" t="s">
        <v>1</v>
      </c>
      <c r="F39" s="2">
        <v>2950</v>
      </c>
      <c r="G39" s="2">
        <v>2950</v>
      </c>
      <c r="H39" s="2">
        <f t="shared" si="6"/>
        <v>100</v>
      </c>
      <c r="I39" s="45"/>
    </row>
    <row r="40" spans="1:9" ht="15.75" x14ac:dyDescent="0.25">
      <c r="A40" s="56" t="s">
        <v>5</v>
      </c>
      <c r="B40" s="3" t="s">
        <v>12</v>
      </c>
      <c r="C40" s="3" t="s">
        <v>35</v>
      </c>
      <c r="D40" s="3" t="s">
        <v>318</v>
      </c>
      <c r="E40" s="3" t="s">
        <v>1</v>
      </c>
      <c r="F40" s="2">
        <v>292050</v>
      </c>
      <c r="G40" s="2">
        <v>292050</v>
      </c>
      <c r="H40" s="2">
        <f t="shared" ref="H40" si="7">G40*100/F40</f>
        <v>100</v>
      </c>
      <c r="I40" s="45"/>
    </row>
    <row r="41" spans="1:9" ht="31.5" x14ac:dyDescent="0.25">
      <c r="A41" s="56" t="s">
        <v>42</v>
      </c>
      <c r="B41" s="3" t="s">
        <v>12</v>
      </c>
      <c r="C41" s="3" t="s">
        <v>35</v>
      </c>
      <c r="D41" s="3" t="s">
        <v>43</v>
      </c>
      <c r="E41" s="3" t="s">
        <v>13</v>
      </c>
      <c r="F41" s="2">
        <f>F42</f>
        <v>110000</v>
      </c>
      <c r="G41" s="2">
        <f>G42</f>
        <v>0</v>
      </c>
      <c r="H41" s="2">
        <f t="shared" si="1"/>
        <v>0</v>
      </c>
      <c r="I41" s="45"/>
    </row>
    <row r="42" spans="1:9" ht="31.5" x14ac:dyDescent="0.25">
      <c r="A42" s="56" t="s">
        <v>44</v>
      </c>
      <c r="B42" s="3" t="s">
        <v>12</v>
      </c>
      <c r="C42" s="3" t="s">
        <v>35</v>
      </c>
      <c r="D42" s="3" t="s">
        <v>45</v>
      </c>
      <c r="E42" s="3" t="s">
        <v>13</v>
      </c>
      <c r="F42" s="2">
        <f>F43+F47</f>
        <v>110000</v>
      </c>
      <c r="G42" s="2">
        <f>G43+G47</f>
        <v>0</v>
      </c>
      <c r="H42" s="2">
        <f t="shared" si="1"/>
        <v>0</v>
      </c>
      <c r="I42" s="44"/>
    </row>
    <row r="43" spans="1:9" ht="63" x14ac:dyDescent="0.25">
      <c r="A43" s="56" t="s">
        <v>301</v>
      </c>
      <c r="B43" s="3" t="s">
        <v>12</v>
      </c>
      <c r="C43" s="3" t="s">
        <v>35</v>
      </c>
      <c r="D43" s="3" t="s">
        <v>302</v>
      </c>
      <c r="E43" s="3" t="s">
        <v>13</v>
      </c>
      <c r="F43" s="2">
        <f>F44</f>
        <v>100000</v>
      </c>
      <c r="G43" s="2">
        <v>0</v>
      </c>
      <c r="H43" s="2">
        <f t="shared" si="1"/>
        <v>0</v>
      </c>
      <c r="I43" s="44"/>
    </row>
    <row r="44" spans="1:9" ht="63" x14ac:dyDescent="0.25">
      <c r="A44" s="56" t="s">
        <v>53</v>
      </c>
      <c r="B44" s="3" t="s">
        <v>12</v>
      </c>
      <c r="C44" s="3" t="s">
        <v>35</v>
      </c>
      <c r="D44" s="3" t="s">
        <v>303</v>
      </c>
      <c r="E44" s="3" t="s">
        <v>13</v>
      </c>
      <c r="F44" s="2">
        <f>F45</f>
        <v>100000</v>
      </c>
      <c r="G44" s="2">
        <v>0</v>
      </c>
      <c r="H44" s="2">
        <f t="shared" si="1"/>
        <v>0</v>
      </c>
      <c r="I44" s="44"/>
    </row>
    <row r="45" spans="1:9" ht="15.75" x14ac:dyDescent="0.25">
      <c r="A45" s="56" t="s">
        <v>5</v>
      </c>
      <c r="B45" s="3" t="s">
        <v>12</v>
      </c>
      <c r="C45" s="3" t="s">
        <v>35</v>
      </c>
      <c r="D45" s="3" t="s">
        <v>303</v>
      </c>
      <c r="E45" s="3" t="s">
        <v>1</v>
      </c>
      <c r="F45" s="2">
        <v>100000</v>
      </c>
      <c r="G45" s="2">
        <v>0</v>
      </c>
      <c r="H45" s="2">
        <f t="shared" si="1"/>
        <v>0</v>
      </c>
      <c r="I45" s="44"/>
    </row>
    <row r="46" spans="1:9" ht="31.5" x14ac:dyDescent="0.25">
      <c r="A46" s="54" t="s">
        <v>304</v>
      </c>
      <c r="B46" s="3" t="s">
        <v>12</v>
      </c>
      <c r="C46" s="3" t="s">
        <v>35</v>
      </c>
      <c r="D46" s="3" t="s">
        <v>305</v>
      </c>
      <c r="E46" s="3" t="s">
        <v>13</v>
      </c>
      <c r="F46" s="2">
        <f t="shared" ref="F46:G48" si="8">F47</f>
        <v>10000</v>
      </c>
      <c r="G46" s="2">
        <f t="shared" si="8"/>
        <v>0</v>
      </c>
      <c r="H46" s="2">
        <f t="shared" si="1"/>
        <v>0</v>
      </c>
      <c r="I46" s="44"/>
    </row>
    <row r="47" spans="1:9" ht="47.25" x14ac:dyDescent="0.25">
      <c r="A47" s="54" t="s">
        <v>306</v>
      </c>
      <c r="B47" s="3" t="s">
        <v>12</v>
      </c>
      <c r="C47" s="3" t="s">
        <v>35</v>
      </c>
      <c r="D47" s="3" t="s">
        <v>307</v>
      </c>
      <c r="E47" s="3" t="s">
        <v>13</v>
      </c>
      <c r="F47" s="2">
        <f t="shared" si="8"/>
        <v>10000</v>
      </c>
      <c r="G47" s="2">
        <f t="shared" si="8"/>
        <v>0</v>
      </c>
      <c r="H47" s="2">
        <f t="shared" si="1"/>
        <v>0</v>
      </c>
      <c r="I47" s="44"/>
    </row>
    <row r="48" spans="1:9" ht="63" x14ac:dyDescent="0.25">
      <c r="A48" s="54" t="s">
        <v>53</v>
      </c>
      <c r="B48" s="3" t="s">
        <v>12</v>
      </c>
      <c r="C48" s="3" t="s">
        <v>35</v>
      </c>
      <c r="D48" s="3" t="s">
        <v>308</v>
      </c>
      <c r="E48" s="3" t="s">
        <v>13</v>
      </c>
      <c r="F48" s="2">
        <f t="shared" si="8"/>
        <v>10000</v>
      </c>
      <c r="G48" s="2">
        <f t="shared" si="8"/>
        <v>0</v>
      </c>
      <c r="H48" s="2">
        <f t="shared" si="1"/>
        <v>0</v>
      </c>
      <c r="I48" s="44"/>
    </row>
    <row r="49" spans="1:9" ht="15.75" x14ac:dyDescent="0.25">
      <c r="A49" s="54" t="s">
        <v>5</v>
      </c>
      <c r="B49" s="3" t="s">
        <v>12</v>
      </c>
      <c r="C49" s="3" t="s">
        <v>35</v>
      </c>
      <c r="D49" s="3" t="s">
        <v>308</v>
      </c>
      <c r="E49" s="3" t="s">
        <v>1</v>
      </c>
      <c r="F49" s="2">
        <v>10000</v>
      </c>
      <c r="G49" s="2">
        <v>0</v>
      </c>
      <c r="H49" s="2">
        <f t="shared" si="1"/>
        <v>0</v>
      </c>
      <c r="I49" s="44"/>
    </row>
    <row r="50" spans="1:9" ht="31.5" x14ac:dyDescent="0.25">
      <c r="A50" s="56" t="s">
        <v>47</v>
      </c>
      <c r="B50" s="3" t="s">
        <v>12</v>
      </c>
      <c r="C50" s="3" t="s">
        <v>35</v>
      </c>
      <c r="D50" s="3" t="s">
        <v>48</v>
      </c>
      <c r="E50" s="3" t="s">
        <v>13</v>
      </c>
      <c r="F50" s="2">
        <f t="shared" ref="F50:G53" si="9">F51</f>
        <v>150000</v>
      </c>
      <c r="G50" s="2">
        <f t="shared" si="9"/>
        <v>107033.60000000001</v>
      </c>
      <c r="H50" s="2">
        <f t="shared" si="1"/>
        <v>71.355733333333333</v>
      </c>
      <c r="I50" s="44"/>
    </row>
    <row r="51" spans="1:9" ht="47.25" x14ac:dyDescent="0.25">
      <c r="A51" s="56" t="s">
        <v>49</v>
      </c>
      <c r="B51" s="3" t="s">
        <v>12</v>
      </c>
      <c r="C51" s="3" t="s">
        <v>35</v>
      </c>
      <c r="D51" s="3" t="s">
        <v>50</v>
      </c>
      <c r="E51" s="3" t="s">
        <v>13</v>
      </c>
      <c r="F51" s="2">
        <f t="shared" si="9"/>
        <v>150000</v>
      </c>
      <c r="G51" s="2">
        <f t="shared" si="9"/>
        <v>107033.60000000001</v>
      </c>
      <c r="H51" s="2">
        <f t="shared" si="1"/>
        <v>71.355733333333333</v>
      </c>
      <c r="I51" s="44"/>
    </row>
    <row r="52" spans="1:9" ht="31.5" x14ac:dyDescent="0.25">
      <c r="A52" s="56" t="s">
        <v>51</v>
      </c>
      <c r="B52" s="3" t="s">
        <v>12</v>
      </c>
      <c r="C52" s="3" t="s">
        <v>35</v>
      </c>
      <c r="D52" s="3" t="s">
        <v>52</v>
      </c>
      <c r="E52" s="3" t="s">
        <v>13</v>
      </c>
      <c r="F52" s="2">
        <f t="shared" si="9"/>
        <v>150000</v>
      </c>
      <c r="G52" s="2">
        <f t="shared" si="9"/>
        <v>107033.60000000001</v>
      </c>
      <c r="H52" s="2">
        <f t="shared" si="1"/>
        <v>71.355733333333333</v>
      </c>
      <c r="I52" s="44"/>
    </row>
    <row r="53" spans="1:9" ht="63" x14ac:dyDescent="0.25">
      <c r="A53" s="56" t="s">
        <v>53</v>
      </c>
      <c r="B53" s="3" t="s">
        <v>12</v>
      </c>
      <c r="C53" s="3" t="s">
        <v>35</v>
      </c>
      <c r="D53" s="3" t="s">
        <v>54</v>
      </c>
      <c r="E53" s="3" t="s">
        <v>13</v>
      </c>
      <c r="F53" s="2">
        <f t="shared" si="9"/>
        <v>150000</v>
      </c>
      <c r="G53" s="2">
        <f t="shared" si="9"/>
        <v>107033.60000000001</v>
      </c>
      <c r="H53" s="2">
        <f t="shared" si="1"/>
        <v>71.355733333333333</v>
      </c>
      <c r="I53" s="44"/>
    </row>
    <row r="54" spans="1:9" ht="15.75" x14ac:dyDescent="0.25">
      <c r="A54" s="56" t="s">
        <v>5</v>
      </c>
      <c r="B54" s="3" t="s">
        <v>12</v>
      </c>
      <c r="C54" s="3" t="s">
        <v>35</v>
      </c>
      <c r="D54" s="3" t="s">
        <v>54</v>
      </c>
      <c r="E54" s="3" t="s">
        <v>1</v>
      </c>
      <c r="F54" s="2">
        <v>150000</v>
      </c>
      <c r="G54" s="2">
        <v>107033.60000000001</v>
      </c>
      <c r="H54" s="2">
        <f t="shared" si="1"/>
        <v>71.355733333333333</v>
      </c>
      <c r="I54" s="44"/>
    </row>
    <row r="55" spans="1:9" ht="31.5" x14ac:dyDescent="0.25">
      <c r="A55" s="56" t="s">
        <v>176</v>
      </c>
      <c r="B55" s="3" t="s">
        <v>12</v>
      </c>
      <c r="C55" s="3" t="s">
        <v>35</v>
      </c>
      <c r="D55" s="3" t="s">
        <v>55</v>
      </c>
      <c r="E55" s="3" t="s">
        <v>13</v>
      </c>
      <c r="F55" s="2">
        <f>F56</f>
        <v>6906654.4299999997</v>
      </c>
      <c r="G55" s="2">
        <f>G56</f>
        <v>6599400.9699999997</v>
      </c>
      <c r="H55" s="2">
        <f t="shared" si="1"/>
        <v>95.551341635605766</v>
      </c>
      <c r="I55" s="44"/>
    </row>
    <row r="56" spans="1:9" ht="31.5" x14ac:dyDescent="0.25">
      <c r="A56" s="56" t="s">
        <v>56</v>
      </c>
      <c r="B56" s="3" t="s">
        <v>12</v>
      </c>
      <c r="C56" s="3" t="s">
        <v>35</v>
      </c>
      <c r="D56" s="3" t="s">
        <v>57</v>
      </c>
      <c r="E56" s="3" t="s">
        <v>13</v>
      </c>
      <c r="F56" s="2">
        <f>F57+F60+F64+F67</f>
        <v>6906654.4299999997</v>
      </c>
      <c r="G56" s="2">
        <f>G57+G60+G64+G67</f>
        <v>6599400.9699999997</v>
      </c>
      <c r="H56" s="2">
        <f t="shared" si="1"/>
        <v>95.551341635605766</v>
      </c>
      <c r="I56" s="44"/>
    </row>
    <row r="57" spans="1:9" ht="31.5" x14ac:dyDescent="0.25">
      <c r="A57" s="56" t="s">
        <v>58</v>
      </c>
      <c r="B57" s="3" t="s">
        <v>12</v>
      </c>
      <c r="C57" s="3" t="s">
        <v>35</v>
      </c>
      <c r="D57" s="3" t="s">
        <v>59</v>
      </c>
      <c r="E57" s="3" t="s">
        <v>13</v>
      </c>
      <c r="F57" s="2">
        <f t="shared" ref="F57:G58" si="10">F58</f>
        <v>550000</v>
      </c>
      <c r="G57" s="2">
        <f t="shared" si="10"/>
        <v>548200</v>
      </c>
      <c r="H57" s="2">
        <f t="shared" si="1"/>
        <v>99.672727272727272</v>
      </c>
      <c r="I57" s="44"/>
    </row>
    <row r="58" spans="1:9" ht="63" x14ac:dyDescent="0.25">
      <c r="A58" s="56" t="s">
        <v>53</v>
      </c>
      <c r="B58" s="3" t="s">
        <v>12</v>
      </c>
      <c r="C58" s="3" t="s">
        <v>35</v>
      </c>
      <c r="D58" s="3" t="s">
        <v>60</v>
      </c>
      <c r="E58" s="3" t="s">
        <v>13</v>
      </c>
      <c r="F58" s="2">
        <f t="shared" si="10"/>
        <v>550000</v>
      </c>
      <c r="G58" s="2">
        <f t="shared" si="10"/>
        <v>548200</v>
      </c>
      <c r="H58" s="2">
        <f t="shared" si="1"/>
        <v>99.672727272727272</v>
      </c>
      <c r="I58" s="44"/>
    </row>
    <row r="59" spans="1:9" ht="15.75" x14ac:dyDescent="0.25">
      <c r="A59" s="56" t="s">
        <v>5</v>
      </c>
      <c r="B59" s="3" t="s">
        <v>12</v>
      </c>
      <c r="C59" s="3" t="s">
        <v>35</v>
      </c>
      <c r="D59" s="3" t="s">
        <v>60</v>
      </c>
      <c r="E59" s="3" t="s">
        <v>1</v>
      </c>
      <c r="F59" s="2">
        <v>550000</v>
      </c>
      <c r="G59" s="2">
        <v>548200</v>
      </c>
      <c r="H59" s="2">
        <f t="shared" si="1"/>
        <v>99.672727272727272</v>
      </c>
      <c r="I59" s="44"/>
    </row>
    <row r="60" spans="1:9" ht="31.5" x14ac:dyDescent="0.25">
      <c r="A60" s="56" t="s">
        <v>62</v>
      </c>
      <c r="B60" s="3" t="s">
        <v>12</v>
      </c>
      <c r="C60" s="3" t="s">
        <v>35</v>
      </c>
      <c r="D60" s="3" t="s">
        <v>63</v>
      </c>
      <c r="E60" s="3" t="s">
        <v>13</v>
      </c>
      <c r="F60" s="2">
        <f>F61</f>
        <v>799120.33000000007</v>
      </c>
      <c r="G60" s="2">
        <f>G61</f>
        <v>697668</v>
      </c>
      <c r="H60" s="2">
        <f t="shared" ref="H60:H94" si="11">G60*100/F60</f>
        <v>87.304498935723473</v>
      </c>
      <c r="I60" s="44"/>
    </row>
    <row r="61" spans="1:9" ht="63" x14ac:dyDescent="0.25">
      <c r="A61" s="56" t="s">
        <v>53</v>
      </c>
      <c r="B61" s="3" t="s">
        <v>12</v>
      </c>
      <c r="C61" s="3" t="s">
        <v>35</v>
      </c>
      <c r="D61" s="3" t="s">
        <v>64</v>
      </c>
      <c r="E61" s="3" t="s">
        <v>13</v>
      </c>
      <c r="F61" s="2">
        <f>F62+F63</f>
        <v>799120.33000000007</v>
      </c>
      <c r="G61" s="2">
        <f>G62+G63</f>
        <v>697668</v>
      </c>
      <c r="H61" s="2">
        <f t="shared" si="11"/>
        <v>87.304498935723473</v>
      </c>
      <c r="I61" s="44"/>
    </row>
    <row r="62" spans="1:9" ht="15.75" x14ac:dyDescent="0.25">
      <c r="A62" s="56" t="s">
        <v>5</v>
      </c>
      <c r="B62" s="3" t="s">
        <v>12</v>
      </c>
      <c r="C62" s="3" t="s">
        <v>35</v>
      </c>
      <c r="D62" s="3" t="s">
        <v>64</v>
      </c>
      <c r="E62" s="3" t="s">
        <v>1</v>
      </c>
      <c r="F62" s="2">
        <v>557863.28</v>
      </c>
      <c r="G62" s="2">
        <v>520989</v>
      </c>
      <c r="H62" s="2">
        <f t="shared" si="11"/>
        <v>93.390086545936484</v>
      </c>
      <c r="I62" s="44"/>
    </row>
    <row r="63" spans="1:9" ht="15.75" x14ac:dyDescent="0.25">
      <c r="A63" s="54" t="s">
        <v>9</v>
      </c>
      <c r="B63" s="3" t="s">
        <v>12</v>
      </c>
      <c r="C63" s="3" t="s">
        <v>35</v>
      </c>
      <c r="D63" s="3" t="s">
        <v>64</v>
      </c>
      <c r="E63" s="3" t="s">
        <v>10</v>
      </c>
      <c r="F63" s="2">
        <v>241257.05</v>
      </c>
      <c r="G63" s="2">
        <v>176679</v>
      </c>
      <c r="H63" s="2">
        <f t="shared" si="11"/>
        <v>73.232678589081644</v>
      </c>
      <c r="I63" s="44"/>
    </row>
    <row r="64" spans="1:9" ht="31.5" x14ac:dyDescent="0.25">
      <c r="A64" s="56" t="s">
        <v>65</v>
      </c>
      <c r="B64" s="3" t="s">
        <v>12</v>
      </c>
      <c r="C64" s="3" t="s">
        <v>35</v>
      </c>
      <c r="D64" s="3" t="s">
        <v>66</v>
      </c>
      <c r="E64" s="3" t="s">
        <v>13</v>
      </c>
      <c r="F64" s="2">
        <f t="shared" ref="F64:G65" si="12">F65</f>
        <v>50000</v>
      </c>
      <c r="G64" s="2">
        <f t="shared" si="12"/>
        <v>35000</v>
      </c>
      <c r="H64" s="2">
        <f t="shared" si="11"/>
        <v>70</v>
      </c>
      <c r="I64" s="44"/>
    </row>
    <row r="65" spans="1:9" ht="63" x14ac:dyDescent="0.25">
      <c r="A65" s="56" t="s">
        <v>53</v>
      </c>
      <c r="B65" s="3" t="s">
        <v>12</v>
      </c>
      <c r="C65" s="3" t="s">
        <v>35</v>
      </c>
      <c r="D65" s="3" t="s">
        <v>67</v>
      </c>
      <c r="E65" s="3" t="s">
        <v>13</v>
      </c>
      <c r="F65" s="2">
        <f t="shared" si="12"/>
        <v>50000</v>
      </c>
      <c r="G65" s="2">
        <f t="shared" si="12"/>
        <v>35000</v>
      </c>
      <c r="H65" s="2">
        <f t="shared" si="11"/>
        <v>70</v>
      </c>
      <c r="I65" s="44"/>
    </row>
    <row r="66" spans="1:9" ht="15.75" x14ac:dyDescent="0.25">
      <c r="A66" s="56" t="s">
        <v>5</v>
      </c>
      <c r="B66" s="3" t="s">
        <v>12</v>
      </c>
      <c r="C66" s="3" t="s">
        <v>35</v>
      </c>
      <c r="D66" s="3" t="s">
        <v>67</v>
      </c>
      <c r="E66" s="3" t="s">
        <v>1</v>
      </c>
      <c r="F66" s="2">
        <v>50000</v>
      </c>
      <c r="G66" s="2">
        <v>35000</v>
      </c>
      <c r="H66" s="2">
        <f t="shared" si="11"/>
        <v>70</v>
      </c>
      <c r="I66" s="44"/>
    </row>
    <row r="67" spans="1:9" ht="15.75" x14ac:dyDescent="0.25">
      <c r="A67" s="56" t="s">
        <v>68</v>
      </c>
      <c r="B67" s="3" t="s">
        <v>12</v>
      </c>
      <c r="C67" s="3" t="s">
        <v>35</v>
      </c>
      <c r="D67" s="3" t="s">
        <v>69</v>
      </c>
      <c r="E67" s="3" t="s">
        <v>13</v>
      </c>
      <c r="F67" s="2">
        <f>F68</f>
        <v>5507534.0999999996</v>
      </c>
      <c r="G67" s="2">
        <f>G68</f>
        <v>5318532.97</v>
      </c>
      <c r="H67" s="2">
        <f t="shared" si="11"/>
        <v>96.5683166628056</v>
      </c>
      <c r="I67" s="44"/>
    </row>
    <row r="68" spans="1:9" ht="63" x14ac:dyDescent="0.25">
      <c r="A68" s="56" t="s">
        <v>53</v>
      </c>
      <c r="B68" s="3" t="s">
        <v>12</v>
      </c>
      <c r="C68" s="3" t="s">
        <v>35</v>
      </c>
      <c r="D68" s="3" t="s">
        <v>70</v>
      </c>
      <c r="E68" s="3" t="s">
        <v>13</v>
      </c>
      <c r="F68" s="2">
        <f>F69</f>
        <v>5507534.0999999996</v>
      </c>
      <c r="G68" s="2">
        <f>G69</f>
        <v>5318532.97</v>
      </c>
      <c r="H68" s="2">
        <f t="shared" si="11"/>
        <v>96.5683166628056</v>
      </c>
      <c r="I68" s="44"/>
    </row>
    <row r="69" spans="1:9" ht="15.75" x14ac:dyDescent="0.25">
      <c r="A69" s="56" t="s">
        <v>5</v>
      </c>
      <c r="B69" s="3" t="s">
        <v>12</v>
      </c>
      <c r="C69" s="3" t="s">
        <v>35</v>
      </c>
      <c r="D69" s="3" t="s">
        <v>70</v>
      </c>
      <c r="E69" s="3" t="s">
        <v>1</v>
      </c>
      <c r="F69" s="2">
        <v>5507534.0999999996</v>
      </c>
      <c r="G69" s="2">
        <v>5318532.97</v>
      </c>
      <c r="H69" s="2">
        <f t="shared" si="11"/>
        <v>96.5683166628056</v>
      </c>
      <c r="I69" s="44"/>
    </row>
    <row r="70" spans="1:9" ht="31.5" x14ac:dyDescent="0.25">
      <c r="A70" s="56" t="s">
        <v>71</v>
      </c>
      <c r="B70" s="3" t="s">
        <v>12</v>
      </c>
      <c r="C70" s="3" t="s">
        <v>35</v>
      </c>
      <c r="D70" s="3" t="s">
        <v>72</v>
      </c>
      <c r="E70" s="3" t="s">
        <v>13</v>
      </c>
      <c r="F70" s="2">
        <f t="shared" ref="F70:G73" si="13">F71</f>
        <v>298000</v>
      </c>
      <c r="G70" s="2">
        <f t="shared" si="13"/>
        <v>158566</v>
      </c>
      <c r="H70" s="2">
        <f t="shared" si="11"/>
        <v>53.21006711409396</v>
      </c>
      <c r="I70" s="44"/>
    </row>
    <row r="71" spans="1:9" ht="31.5" x14ac:dyDescent="0.25">
      <c r="A71" s="56" t="s">
        <v>73</v>
      </c>
      <c r="B71" s="3" t="s">
        <v>12</v>
      </c>
      <c r="C71" s="3" t="s">
        <v>35</v>
      </c>
      <c r="D71" s="3" t="s">
        <v>74</v>
      </c>
      <c r="E71" s="3" t="s">
        <v>13</v>
      </c>
      <c r="F71" s="2">
        <f t="shared" si="13"/>
        <v>298000</v>
      </c>
      <c r="G71" s="2">
        <f t="shared" si="13"/>
        <v>158566</v>
      </c>
      <c r="H71" s="2">
        <f t="shared" si="11"/>
        <v>53.21006711409396</v>
      </c>
      <c r="I71" s="44"/>
    </row>
    <row r="72" spans="1:9" ht="31.5" x14ac:dyDescent="0.25">
      <c r="A72" s="56" t="s">
        <v>75</v>
      </c>
      <c r="B72" s="3" t="s">
        <v>12</v>
      </c>
      <c r="C72" s="3" t="s">
        <v>35</v>
      </c>
      <c r="D72" s="3" t="s">
        <v>76</v>
      </c>
      <c r="E72" s="3" t="s">
        <v>13</v>
      </c>
      <c r="F72" s="2">
        <f t="shared" si="13"/>
        <v>298000</v>
      </c>
      <c r="G72" s="2">
        <f t="shared" si="13"/>
        <v>158566</v>
      </c>
      <c r="H72" s="2">
        <f t="shared" si="11"/>
        <v>53.21006711409396</v>
      </c>
      <c r="I72" s="44"/>
    </row>
    <row r="73" spans="1:9" ht="63" x14ac:dyDescent="0.25">
      <c r="A73" s="56" t="s">
        <v>46</v>
      </c>
      <c r="B73" s="3" t="s">
        <v>12</v>
      </c>
      <c r="C73" s="3" t="s">
        <v>35</v>
      </c>
      <c r="D73" s="3" t="s">
        <v>77</v>
      </c>
      <c r="E73" s="3" t="s">
        <v>13</v>
      </c>
      <c r="F73" s="2">
        <f t="shared" si="13"/>
        <v>298000</v>
      </c>
      <c r="G73" s="2">
        <f t="shared" si="13"/>
        <v>158566</v>
      </c>
      <c r="H73" s="2">
        <f t="shared" si="11"/>
        <v>53.21006711409396</v>
      </c>
      <c r="I73" s="44"/>
    </row>
    <row r="74" spans="1:9" ht="15.75" x14ac:dyDescent="0.25">
      <c r="A74" s="56" t="s">
        <v>5</v>
      </c>
      <c r="B74" s="3" t="s">
        <v>12</v>
      </c>
      <c r="C74" s="3" t="s">
        <v>35</v>
      </c>
      <c r="D74" s="3" t="s">
        <v>77</v>
      </c>
      <c r="E74" s="3" t="s">
        <v>1</v>
      </c>
      <c r="F74" s="2">
        <v>298000</v>
      </c>
      <c r="G74" s="2">
        <v>158566</v>
      </c>
      <c r="H74" s="2">
        <f t="shared" si="11"/>
        <v>53.21006711409396</v>
      </c>
      <c r="I74" s="44"/>
    </row>
    <row r="75" spans="1:9" ht="15.75" x14ac:dyDescent="0.25">
      <c r="A75" s="54" t="s">
        <v>16</v>
      </c>
      <c r="B75" s="3" t="s">
        <v>12</v>
      </c>
      <c r="C75" s="3" t="s">
        <v>35</v>
      </c>
      <c r="D75" s="3" t="s">
        <v>17</v>
      </c>
      <c r="E75" s="3" t="s">
        <v>13</v>
      </c>
      <c r="F75" s="2">
        <f>F76+F78</f>
        <v>553955.97</v>
      </c>
      <c r="G75" s="2">
        <f>G76+G78</f>
        <v>553955.97</v>
      </c>
      <c r="H75" s="2">
        <f t="shared" si="11"/>
        <v>100</v>
      </c>
      <c r="I75" s="44"/>
    </row>
    <row r="76" spans="1:9" ht="15.75" x14ac:dyDescent="0.25">
      <c r="A76" s="56" t="s">
        <v>81</v>
      </c>
      <c r="B76" s="3" t="s">
        <v>12</v>
      </c>
      <c r="C76" s="3" t="s">
        <v>35</v>
      </c>
      <c r="D76" s="3" t="s">
        <v>82</v>
      </c>
      <c r="E76" s="3" t="s">
        <v>13</v>
      </c>
      <c r="F76" s="2">
        <f t="shared" ref="F76:G76" si="14">F77</f>
        <v>531655.97</v>
      </c>
      <c r="G76" s="2">
        <f t="shared" si="14"/>
        <v>531655.97</v>
      </c>
      <c r="H76" s="2">
        <f t="shared" si="11"/>
        <v>100</v>
      </c>
      <c r="I76" s="44"/>
    </row>
    <row r="77" spans="1:9" ht="15.75" x14ac:dyDescent="0.25">
      <c r="A77" s="56" t="s">
        <v>9</v>
      </c>
      <c r="B77" s="3" t="s">
        <v>12</v>
      </c>
      <c r="C77" s="3" t="s">
        <v>35</v>
      </c>
      <c r="D77" s="3" t="s">
        <v>82</v>
      </c>
      <c r="E77" s="3" t="s">
        <v>10</v>
      </c>
      <c r="F77" s="2">
        <v>531655.97</v>
      </c>
      <c r="G77" s="2">
        <f>F77</f>
        <v>531655.97</v>
      </c>
      <c r="H77" s="2">
        <f t="shared" si="11"/>
        <v>100</v>
      </c>
      <c r="I77" s="44"/>
    </row>
    <row r="78" spans="1:9" ht="47.25" x14ac:dyDescent="0.25">
      <c r="A78" s="54" t="s">
        <v>83</v>
      </c>
      <c r="B78" s="3" t="s">
        <v>12</v>
      </c>
      <c r="C78" s="3" t="s">
        <v>35</v>
      </c>
      <c r="D78" s="3" t="s">
        <v>84</v>
      </c>
      <c r="E78" s="3" t="s">
        <v>13</v>
      </c>
      <c r="F78" s="2">
        <f t="shared" ref="F78:G79" si="15">F79</f>
        <v>22300</v>
      </c>
      <c r="G78" s="2">
        <f t="shared" si="15"/>
        <v>22300</v>
      </c>
      <c r="H78" s="2">
        <f t="shared" si="11"/>
        <v>100</v>
      </c>
      <c r="I78" s="44"/>
    </row>
    <row r="79" spans="1:9" ht="15.75" x14ac:dyDescent="0.25">
      <c r="A79" s="54" t="s">
        <v>5</v>
      </c>
      <c r="B79" s="3" t="s">
        <v>12</v>
      </c>
      <c r="C79" s="3" t="s">
        <v>35</v>
      </c>
      <c r="D79" s="3" t="s">
        <v>84</v>
      </c>
      <c r="E79" s="3" t="s">
        <v>1</v>
      </c>
      <c r="F79" s="2">
        <f t="shared" si="15"/>
        <v>22300</v>
      </c>
      <c r="G79" s="2">
        <v>22300</v>
      </c>
      <c r="H79" s="2">
        <f t="shared" si="11"/>
        <v>100</v>
      </c>
      <c r="I79" s="44"/>
    </row>
    <row r="80" spans="1:9" ht="31.5" x14ac:dyDescent="0.25">
      <c r="A80" s="54" t="s">
        <v>26</v>
      </c>
      <c r="B80" s="3" t="s">
        <v>12</v>
      </c>
      <c r="C80" s="3" t="s">
        <v>35</v>
      </c>
      <c r="D80" s="3" t="s">
        <v>84</v>
      </c>
      <c r="E80" s="3" t="s">
        <v>27</v>
      </c>
      <c r="F80" s="2">
        <v>22300</v>
      </c>
      <c r="G80" s="2">
        <v>22300</v>
      </c>
      <c r="H80" s="2">
        <f t="shared" si="11"/>
        <v>100</v>
      </c>
      <c r="I80" s="44"/>
    </row>
    <row r="81" spans="1:11" ht="15.75" x14ac:dyDescent="0.25">
      <c r="A81" s="54" t="s">
        <v>78</v>
      </c>
      <c r="B81" s="3" t="s">
        <v>12</v>
      </c>
      <c r="C81" s="3" t="s">
        <v>35</v>
      </c>
      <c r="D81" s="3" t="s">
        <v>79</v>
      </c>
      <c r="E81" s="3" t="s">
        <v>13</v>
      </c>
      <c r="F81" s="2">
        <f>F82+F83+F84</f>
        <v>18563285.630000003</v>
      </c>
      <c r="G81" s="2">
        <f>G82+G83+G84</f>
        <v>18554601.710000001</v>
      </c>
      <c r="H81" s="2">
        <f t="shared" ref="H81:H84" si="16">G81*100/F81</f>
        <v>99.953219919290746</v>
      </c>
      <c r="I81" s="44"/>
    </row>
    <row r="82" spans="1:11" ht="63" x14ac:dyDescent="0.25">
      <c r="A82" s="56" t="s">
        <v>80</v>
      </c>
      <c r="B82" s="3" t="s">
        <v>12</v>
      </c>
      <c r="C82" s="3" t="s">
        <v>35</v>
      </c>
      <c r="D82" s="3" t="s">
        <v>79</v>
      </c>
      <c r="E82" s="3" t="s">
        <v>4</v>
      </c>
      <c r="F82" s="2">
        <v>16696170</v>
      </c>
      <c r="G82" s="2">
        <v>16687486.08</v>
      </c>
      <c r="H82" s="2">
        <f t="shared" si="16"/>
        <v>99.947988550667603</v>
      </c>
      <c r="I82" s="44"/>
      <c r="K82" s="37"/>
    </row>
    <row r="83" spans="1:11" ht="15.75" x14ac:dyDescent="0.25">
      <c r="A83" s="54" t="s">
        <v>5</v>
      </c>
      <c r="B83" s="3" t="s">
        <v>12</v>
      </c>
      <c r="C83" s="3" t="s">
        <v>35</v>
      </c>
      <c r="D83" s="3" t="s">
        <v>79</v>
      </c>
      <c r="E83" s="3" t="s">
        <v>1</v>
      </c>
      <c r="F83" s="2">
        <v>1865739.53</v>
      </c>
      <c r="G83" s="2">
        <v>1865739.53</v>
      </c>
      <c r="H83" s="2">
        <f t="shared" si="16"/>
        <v>100</v>
      </c>
      <c r="I83" s="44"/>
    </row>
    <row r="84" spans="1:11" ht="15.75" x14ac:dyDescent="0.25">
      <c r="A84" s="54" t="s">
        <v>9</v>
      </c>
      <c r="B84" s="3" t="s">
        <v>12</v>
      </c>
      <c r="C84" s="3" t="s">
        <v>35</v>
      </c>
      <c r="D84" s="3" t="s">
        <v>79</v>
      </c>
      <c r="E84" s="3" t="s">
        <v>10</v>
      </c>
      <c r="F84" s="2">
        <v>1376.1</v>
      </c>
      <c r="G84" s="2">
        <v>1376.1</v>
      </c>
      <c r="H84" s="2">
        <f t="shared" si="16"/>
        <v>100</v>
      </c>
      <c r="I84" s="44"/>
    </row>
    <row r="85" spans="1:11" ht="15.75" x14ac:dyDescent="0.25">
      <c r="A85" s="54" t="s">
        <v>85</v>
      </c>
      <c r="B85" s="3" t="s">
        <v>15</v>
      </c>
      <c r="C85" s="3" t="s">
        <v>2</v>
      </c>
      <c r="D85" s="3" t="s">
        <v>3</v>
      </c>
      <c r="E85" s="3" t="s">
        <v>13</v>
      </c>
      <c r="F85" s="2">
        <f>F86</f>
        <v>1135236.3799999999</v>
      </c>
      <c r="G85" s="2">
        <f>G86</f>
        <v>1135236.3799999999</v>
      </c>
      <c r="H85" s="2">
        <f t="shared" si="11"/>
        <v>100</v>
      </c>
      <c r="I85" s="44"/>
    </row>
    <row r="86" spans="1:11" ht="15.75" x14ac:dyDescent="0.25">
      <c r="A86" s="54" t="s">
        <v>86</v>
      </c>
      <c r="B86" s="3" t="s">
        <v>15</v>
      </c>
      <c r="C86" s="3" t="s">
        <v>22</v>
      </c>
      <c r="D86" s="3" t="s">
        <v>3</v>
      </c>
      <c r="E86" s="3" t="s">
        <v>13</v>
      </c>
      <c r="F86" s="2">
        <f>F87</f>
        <v>1135236.3799999999</v>
      </c>
      <c r="G86" s="2">
        <f>G87</f>
        <v>1135236.3799999999</v>
      </c>
      <c r="H86" s="2">
        <f t="shared" si="11"/>
        <v>100</v>
      </c>
      <c r="I86" s="44"/>
    </row>
    <row r="87" spans="1:11" ht="15.75" x14ac:dyDescent="0.25">
      <c r="A87" s="54" t="s">
        <v>16</v>
      </c>
      <c r="B87" s="3" t="s">
        <v>15</v>
      </c>
      <c r="C87" s="3" t="s">
        <v>22</v>
      </c>
      <c r="D87" s="3" t="s">
        <v>17</v>
      </c>
      <c r="E87" s="3" t="s">
        <v>13</v>
      </c>
      <c r="F87" s="38">
        <f>F91+F88</f>
        <v>1135236.3799999999</v>
      </c>
      <c r="G87" s="2">
        <f>G91+G88</f>
        <v>1135236.3799999999</v>
      </c>
      <c r="H87" s="2">
        <f t="shared" si="11"/>
        <v>100</v>
      </c>
      <c r="I87" s="44"/>
    </row>
    <row r="88" spans="1:11" ht="31.5" x14ac:dyDescent="0.25">
      <c r="A88" s="54" t="s">
        <v>87</v>
      </c>
      <c r="B88" s="3" t="s">
        <v>15</v>
      </c>
      <c r="C88" s="3" t="s">
        <v>22</v>
      </c>
      <c r="D88" s="3" t="s">
        <v>88</v>
      </c>
      <c r="E88" s="3" t="s">
        <v>13</v>
      </c>
      <c r="F88" s="2">
        <f>F89+F90</f>
        <v>107704.57</v>
      </c>
      <c r="G88" s="2">
        <f>G89+G90</f>
        <v>107704.57</v>
      </c>
      <c r="H88" s="2">
        <f t="shared" si="11"/>
        <v>100</v>
      </c>
      <c r="I88" s="44"/>
    </row>
    <row r="89" spans="1:11" ht="47.25" x14ac:dyDescent="0.25">
      <c r="A89" s="54" t="s">
        <v>20</v>
      </c>
      <c r="B89" s="3" t="s">
        <v>15</v>
      </c>
      <c r="C89" s="3" t="s">
        <v>22</v>
      </c>
      <c r="D89" s="3" t="s">
        <v>88</v>
      </c>
      <c r="E89" s="3" t="s">
        <v>4</v>
      </c>
      <c r="F89" s="2">
        <v>104308.69</v>
      </c>
      <c r="G89" s="2">
        <f>F89</f>
        <v>104308.69</v>
      </c>
      <c r="H89" s="2">
        <f t="shared" si="11"/>
        <v>100</v>
      </c>
      <c r="I89" s="44"/>
    </row>
    <row r="90" spans="1:11" ht="15.75" x14ac:dyDescent="0.25">
      <c r="A90" s="54" t="s">
        <v>5</v>
      </c>
      <c r="B90" s="3" t="s">
        <v>15</v>
      </c>
      <c r="C90" s="3" t="s">
        <v>22</v>
      </c>
      <c r="D90" s="8" t="s">
        <v>88</v>
      </c>
      <c r="E90" s="3" t="s">
        <v>1</v>
      </c>
      <c r="F90" s="2">
        <v>3395.88</v>
      </c>
      <c r="G90" s="2">
        <v>3395.88</v>
      </c>
      <c r="H90" s="2">
        <f t="shared" si="11"/>
        <v>100</v>
      </c>
      <c r="I90" s="44"/>
    </row>
    <row r="91" spans="1:11" ht="31.5" x14ac:dyDescent="0.25">
      <c r="A91" s="54" t="s">
        <v>89</v>
      </c>
      <c r="B91" s="3" t="s">
        <v>15</v>
      </c>
      <c r="C91" s="3" t="s">
        <v>22</v>
      </c>
      <c r="D91" s="3" t="s">
        <v>90</v>
      </c>
      <c r="E91" s="3" t="s">
        <v>13</v>
      </c>
      <c r="F91" s="2">
        <f>F92+F93</f>
        <v>1027531.8099999999</v>
      </c>
      <c r="G91" s="2">
        <f>G92+G93</f>
        <v>1027531.8099999999</v>
      </c>
      <c r="H91" s="2">
        <f t="shared" ref="H91" si="17">H92</f>
        <v>100</v>
      </c>
      <c r="I91" s="44"/>
    </row>
    <row r="92" spans="1:11" ht="47.25" x14ac:dyDescent="0.25">
      <c r="A92" s="54" t="s">
        <v>20</v>
      </c>
      <c r="B92" s="3" t="s">
        <v>15</v>
      </c>
      <c r="C92" s="3" t="s">
        <v>22</v>
      </c>
      <c r="D92" s="3" t="s">
        <v>90</v>
      </c>
      <c r="E92" s="3" t="s">
        <v>4</v>
      </c>
      <c r="F92" s="2">
        <v>834485.19</v>
      </c>
      <c r="G92" s="2">
        <f>F92</f>
        <v>834485.19</v>
      </c>
      <c r="H92" s="2">
        <f t="shared" si="11"/>
        <v>100</v>
      </c>
      <c r="I92" s="44"/>
    </row>
    <row r="93" spans="1:11" ht="15.75" x14ac:dyDescent="0.25">
      <c r="A93" s="54" t="s">
        <v>5</v>
      </c>
      <c r="B93" s="3" t="s">
        <v>15</v>
      </c>
      <c r="C93" s="3" t="s">
        <v>22</v>
      </c>
      <c r="D93" s="8" t="s">
        <v>90</v>
      </c>
      <c r="E93" s="3" t="s">
        <v>1</v>
      </c>
      <c r="F93" s="2">
        <v>193046.62</v>
      </c>
      <c r="G93" s="2">
        <f>F93</f>
        <v>193046.62</v>
      </c>
      <c r="H93" s="2">
        <f t="shared" ref="H93" si="18">G93*100/F93</f>
        <v>100</v>
      </c>
      <c r="I93" s="44"/>
    </row>
    <row r="94" spans="1:11" ht="31.5" x14ac:dyDescent="0.25">
      <c r="A94" s="54" t="s">
        <v>91</v>
      </c>
      <c r="B94" s="3" t="s">
        <v>22</v>
      </c>
      <c r="C94" s="3" t="s">
        <v>2</v>
      </c>
      <c r="D94" s="3" t="s">
        <v>3</v>
      </c>
      <c r="E94" s="3" t="s">
        <v>13</v>
      </c>
      <c r="F94" s="2">
        <f>F95+F104</f>
        <v>1377548.1400000001</v>
      </c>
      <c r="G94" s="2">
        <f>G95+G104</f>
        <v>1376929.48</v>
      </c>
      <c r="H94" s="2">
        <f t="shared" si="11"/>
        <v>99.955089772761042</v>
      </c>
      <c r="I94" s="44"/>
    </row>
    <row r="95" spans="1:11" ht="15.75" x14ac:dyDescent="0.25">
      <c r="A95" s="54" t="s">
        <v>92</v>
      </c>
      <c r="B95" s="3" t="s">
        <v>22</v>
      </c>
      <c r="C95" s="3" t="s">
        <v>29</v>
      </c>
      <c r="D95" s="3" t="s">
        <v>3</v>
      </c>
      <c r="E95" s="3" t="s">
        <v>13</v>
      </c>
      <c r="F95" s="2">
        <f>F96</f>
        <v>827785.64</v>
      </c>
      <c r="G95" s="2">
        <f>G96</f>
        <v>827166.98</v>
      </c>
      <c r="H95" s="2">
        <f t="shared" ref="H95:H125" si="19">G95*100/F95</f>
        <v>99.925263260184124</v>
      </c>
      <c r="I95" s="44"/>
    </row>
    <row r="96" spans="1:11" ht="15.75" x14ac:dyDescent="0.25">
      <c r="A96" s="54" t="s">
        <v>16</v>
      </c>
      <c r="B96" s="3" t="s">
        <v>22</v>
      </c>
      <c r="C96" s="3" t="s">
        <v>29</v>
      </c>
      <c r="D96" s="3" t="s">
        <v>17</v>
      </c>
      <c r="E96" s="3" t="s">
        <v>13</v>
      </c>
      <c r="F96" s="38">
        <f>F102+F100+F97</f>
        <v>827785.64</v>
      </c>
      <c r="G96" s="2">
        <f>G102+G100+G97</f>
        <v>827166.98</v>
      </c>
      <c r="H96" s="2">
        <f t="shared" si="19"/>
        <v>99.925263260184124</v>
      </c>
      <c r="I96" s="44"/>
    </row>
    <row r="97" spans="1:9" ht="31.5" x14ac:dyDescent="0.25">
      <c r="A97" s="54" t="s">
        <v>93</v>
      </c>
      <c r="B97" s="3" t="s">
        <v>22</v>
      </c>
      <c r="C97" s="3" t="s">
        <v>29</v>
      </c>
      <c r="D97" s="8" t="s">
        <v>94</v>
      </c>
      <c r="E97" s="3" t="s">
        <v>13</v>
      </c>
      <c r="F97" s="2">
        <f>F99+F98</f>
        <v>714355.64</v>
      </c>
      <c r="G97" s="2">
        <f>G99+G98</f>
        <v>713736.98</v>
      </c>
      <c r="H97" s="2">
        <f t="shared" si="19"/>
        <v>99.913396078177527</v>
      </c>
      <c r="I97" s="44"/>
    </row>
    <row r="98" spans="1:9" ht="47.25" x14ac:dyDescent="0.25">
      <c r="A98" s="54" t="s">
        <v>20</v>
      </c>
      <c r="B98" s="3" t="s">
        <v>22</v>
      </c>
      <c r="C98" s="3" t="s">
        <v>29</v>
      </c>
      <c r="D98" s="8" t="s">
        <v>94</v>
      </c>
      <c r="E98" s="3" t="s">
        <v>4</v>
      </c>
      <c r="F98" s="2">
        <v>692159.65</v>
      </c>
      <c r="G98" s="2">
        <f>F98</f>
        <v>692159.65</v>
      </c>
      <c r="H98" s="2">
        <f t="shared" si="19"/>
        <v>100</v>
      </c>
      <c r="I98" s="44"/>
    </row>
    <row r="99" spans="1:9" ht="15.75" x14ac:dyDescent="0.25">
      <c r="A99" s="54" t="s">
        <v>5</v>
      </c>
      <c r="B99" s="3" t="s">
        <v>22</v>
      </c>
      <c r="C99" s="3" t="s">
        <v>29</v>
      </c>
      <c r="D99" s="8" t="s">
        <v>94</v>
      </c>
      <c r="E99" s="3" t="s">
        <v>1</v>
      </c>
      <c r="F99" s="2">
        <v>22195.99</v>
      </c>
      <c r="G99" s="2">
        <v>21577.33</v>
      </c>
      <c r="H99" s="2">
        <f t="shared" si="19"/>
        <v>97.212739778671732</v>
      </c>
      <c r="I99" s="44"/>
    </row>
    <row r="100" spans="1:9" ht="31.5" x14ac:dyDescent="0.25">
      <c r="A100" s="54" t="s">
        <v>95</v>
      </c>
      <c r="B100" s="3" t="s">
        <v>22</v>
      </c>
      <c r="C100" s="3" t="s">
        <v>29</v>
      </c>
      <c r="D100" s="8" t="s">
        <v>96</v>
      </c>
      <c r="E100" s="3" t="s">
        <v>13</v>
      </c>
      <c r="F100" s="2">
        <f>F101</f>
        <v>7130</v>
      </c>
      <c r="G100" s="2">
        <f>G101</f>
        <v>7130</v>
      </c>
      <c r="H100" s="2">
        <f t="shared" si="19"/>
        <v>100</v>
      </c>
      <c r="I100" s="44"/>
    </row>
    <row r="101" spans="1:9" ht="47.25" x14ac:dyDescent="0.25">
      <c r="A101" s="54" t="s">
        <v>20</v>
      </c>
      <c r="B101" s="3" t="s">
        <v>22</v>
      </c>
      <c r="C101" s="3" t="s">
        <v>29</v>
      </c>
      <c r="D101" s="8" t="s">
        <v>96</v>
      </c>
      <c r="E101" s="3" t="s">
        <v>4</v>
      </c>
      <c r="F101" s="2">
        <v>7130</v>
      </c>
      <c r="G101" s="2">
        <v>7130</v>
      </c>
      <c r="H101" s="2">
        <f t="shared" si="19"/>
        <v>100</v>
      </c>
      <c r="I101" s="44"/>
    </row>
    <row r="102" spans="1:9" ht="31.5" x14ac:dyDescent="0.25">
      <c r="A102" s="54" t="s">
        <v>97</v>
      </c>
      <c r="B102" s="3" t="s">
        <v>22</v>
      </c>
      <c r="C102" s="3" t="s">
        <v>29</v>
      </c>
      <c r="D102" s="3" t="s">
        <v>98</v>
      </c>
      <c r="E102" s="3" t="s">
        <v>13</v>
      </c>
      <c r="F102" s="2">
        <f>F103</f>
        <v>106300</v>
      </c>
      <c r="G102" s="2">
        <f>G103</f>
        <v>106300</v>
      </c>
      <c r="H102" s="2">
        <f t="shared" si="19"/>
        <v>100</v>
      </c>
      <c r="I102" s="44"/>
    </row>
    <row r="103" spans="1:9" ht="47.25" x14ac:dyDescent="0.25">
      <c r="A103" s="54" t="s">
        <v>20</v>
      </c>
      <c r="B103" s="3" t="s">
        <v>22</v>
      </c>
      <c r="C103" s="3" t="s">
        <v>29</v>
      </c>
      <c r="D103" s="8" t="s">
        <v>98</v>
      </c>
      <c r="E103" s="3" t="s">
        <v>4</v>
      </c>
      <c r="F103" s="2">
        <v>106300</v>
      </c>
      <c r="G103" s="2">
        <v>106300</v>
      </c>
      <c r="H103" s="2">
        <f t="shared" si="19"/>
        <v>100</v>
      </c>
      <c r="I103" s="44"/>
    </row>
    <row r="104" spans="1:9" ht="31.5" x14ac:dyDescent="0.25">
      <c r="A104" s="54" t="s">
        <v>99</v>
      </c>
      <c r="B104" s="3" t="s">
        <v>22</v>
      </c>
      <c r="C104" s="3" t="s">
        <v>100</v>
      </c>
      <c r="D104" s="8" t="s">
        <v>3</v>
      </c>
      <c r="E104" s="3" t="s">
        <v>13</v>
      </c>
      <c r="F104" s="2">
        <f>F105</f>
        <v>549762.5</v>
      </c>
      <c r="G104" s="2">
        <f>G105</f>
        <v>549762.5</v>
      </c>
      <c r="H104" s="2">
        <f t="shared" si="19"/>
        <v>100</v>
      </c>
      <c r="I104" s="44"/>
    </row>
    <row r="105" spans="1:9" ht="47.25" x14ac:dyDescent="0.25">
      <c r="A105" s="54" t="s">
        <v>101</v>
      </c>
      <c r="B105" s="3" t="s">
        <v>22</v>
      </c>
      <c r="C105" s="3" t="s">
        <v>100</v>
      </c>
      <c r="D105" s="8" t="s">
        <v>102</v>
      </c>
      <c r="E105" s="3" t="s">
        <v>13</v>
      </c>
      <c r="F105" s="2">
        <f>F106</f>
        <v>549762.5</v>
      </c>
      <c r="G105" s="2">
        <f>G106</f>
        <v>549762.5</v>
      </c>
      <c r="H105" s="2">
        <f t="shared" si="19"/>
        <v>100</v>
      </c>
      <c r="I105" s="44"/>
    </row>
    <row r="106" spans="1:9" ht="47.25" x14ac:dyDescent="0.25">
      <c r="A106" s="54" t="s">
        <v>103</v>
      </c>
      <c r="B106" s="3" t="s">
        <v>22</v>
      </c>
      <c r="C106" s="3" t="s">
        <v>100</v>
      </c>
      <c r="D106" s="8" t="s">
        <v>104</v>
      </c>
      <c r="E106" s="3" t="s">
        <v>13</v>
      </c>
      <c r="F106" s="2">
        <f>F107+F110+F113</f>
        <v>549762.5</v>
      </c>
      <c r="G106" s="2">
        <f>G107+G110+G113</f>
        <v>549762.5</v>
      </c>
      <c r="H106" s="2">
        <f t="shared" si="19"/>
        <v>100</v>
      </c>
      <c r="I106" s="44"/>
    </row>
    <row r="107" spans="1:9" ht="31.5" x14ac:dyDescent="0.25">
      <c r="A107" s="54" t="s">
        <v>105</v>
      </c>
      <c r="B107" s="3" t="s">
        <v>22</v>
      </c>
      <c r="C107" s="3" t="s">
        <v>100</v>
      </c>
      <c r="D107" s="8" t="s">
        <v>106</v>
      </c>
      <c r="E107" s="3" t="s">
        <v>13</v>
      </c>
      <c r="F107" s="2">
        <f t="shared" ref="F107:G108" si="20">F108</f>
        <v>319640</v>
      </c>
      <c r="G107" s="2">
        <f t="shared" si="20"/>
        <v>319640</v>
      </c>
      <c r="H107" s="2">
        <f t="shared" si="19"/>
        <v>100</v>
      </c>
      <c r="I107" s="44"/>
    </row>
    <row r="108" spans="1:9" ht="63" x14ac:dyDescent="0.25">
      <c r="A108" s="54" t="s">
        <v>46</v>
      </c>
      <c r="B108" s="3" t="s">
        <v>22</v>
      </c>
      <c r="C108" s="3" t="s">
        <v>100</v>
      </c>
      <c r="D108" s="8" t="s">
        <v>107</v>
      </c>
      <c r="E108" s="3" t="s">
        <v>13</v>
      </c>
      <c r="F108" s="2">
        <f t="shared" si="20"/>
        <v>319640</v>
      </c>
      <c r="G108" s="2">
        <f t="shared" si="20"/>
        <v>319640</v>
      </c>
      <c r="H108" s="2">
        <f t="shared" si="19"/>
        <v>100</v>
      </c>
      <c r="I108" s="44"/>
    </row>
    <row r="109" spans="1:9" ht="15.75" x14ac:dyDescent="0.25">
      <c r="A109" s="54" t="s">
        <v>5</v>
      </c>
      <c r="B109" s="3" t="s">
        <v>22</v>
      </c>
      <c r="C109" s="3" t="s">
        <v>100</v>
      </c>
      <c r="D109" s="8" t="s">
        <v>107</v>
      </c>
      <c r="E109" s="3" t="s">
        <v>1</v>
      </c>
      <c r="F109" s="2">
        <v>319640</v>
      </c>
      <c r="G109" s="2">
        <v>319640</v>
      </c>
      <c r="H109" s="2">
        <f t="shared" si="19"/>
        <v>100</v>
      </c>
      <c r="I109" s="44"/>
    </row>
    <row r="110" spans="1:9" ht="15.75" x14ac:dyDescent="0.25">
      <c r="A110" s="54" t="s">
        <v>108</v>
      </c>
      <c r="B110" s="3" t="s">
        <v>22</v>
      </c>
      <c r="C110" s="3" t="s">
        <v>100</v>
      </c>
      <c r="D110" s="8" t="s">
        <v>109</v>
      </c>
      <c r="E110" s="3" t="s">
        <v>13</v>
      </c>
      <c r="F110" s="2">
        <f t="shared" ref="F110:G111" si="21">F111</f>
        <v>136320</v>
      </c>
      <c r="G110" s="2">
        <f t="shared" si="21"/>
        <v>136320</v>
      </c>
      <c r="H110" s="2">
        <f t="shared" si="19"/>
        <v>100</v>
      </c>
      <c r="I110" s="44"/>
    </row>
    <row r="111" spans="1:9" ht="63" x14ac:dyDescent="0.25">
      <c r="A111" s="54" t="s">
        <v>46</v>
      </c>
      <c r="B111" s="3" t="s">
        <v>22</v>
      </c>
      <c r="C111" s="3" t="s">
        <v>100</v>
      </c>
      <c r="D111" s="8" t="s">
        <v>110</v>
      </c>
      <c r="E111" s="3" t="s">
        <v>13</v>
      </c>
      <c r="F111" s="2">
        <f t="shared" si="21"/>
        <v>136320</v>
      </c>
      <c r="G111" s="2">
        <f t="shared" si="21"/>
        <v>136320</v>
      </c>
      <c r="H111" s="2">
        <f t="shared" si="19"/>
        <v>100</v>
      </c>
      <c r="I111" s="44"/>
    </row>
    <row r="112" spans="1:9" ht="15.75" x14ac:dyDescent="0.25">
      <c r="A112" s="54" t="s">
        <v>5</v>
      </c>
      <c r="B112" s="3" t="s">
        <v>22</v>
      </c>
      <c r="C112" s="3" t="s">
        <v>100</v>
      </c>
      <c r="D112" s="8" t="s">
        <v>110</v>
      </c>
      <c r="E112" s="3" t="s">
        <v>1</v>
      </c>
      <c r="F112" s="2">
        <v>136320</v>
      </c>
      <c r="G112" s="2">
        <v>136320</v>
      </c>
      <c r="H112" s="2">
        <f t="shared" si="19"/>
        <v>100</v>
      </c>
      <c r="I112" s="44"/>
    </row>
    <row r="113" spans="1:9" ht="15.75" x14ac:dyDescent="0.25">
      <c r="A113" s="54" t="s">
        <v>111</v>
      </c>
      <c r="B113" s="3" t="s">
        <v>22</v>
      </c>
      <c r="C113" s="3" t="s">
        <v>100</v>
      </c>
      <c r="D113" s="8" t="s">
        <v>112</v>
      </c>
      <c r="E113" s="3" t="s">
        <v>13</v>
      </c>
      <c r="F113" s="2">
        <f t="shared" ref="F113:G114" si="22">F114</f>
        <v>93802.5</v>
      </c>
      <c r="G113" s="2">
        <f t="shared" si="22"/>
        <v>93802.5</v>
      </c>
      <c r="H113" s="2">
        <f t="shared" si="19"/>
        <v>100</v>
      </c>
      <c r="I113" s="44"/>
    </row>
    <row r="114" spans="1:9" ht="63" x14ac:dyDescent="0.25">
      <c r="A114" s="54" t="s">
        <v>46</v>
      </c>
      <c r="B114" s="3" t="s">
        <v>22</v>
      </c>
      <c r="C114" s="3" t="s">
        <v>100</v>
      </c>
      <c r="D114" s="8" t="s">
        <v>113</v>
      </c>
      <c r="E114" s="3" t="s">
        <v>13</v>
      </c>
      <c r="F114" s="2">
        <f t="shared" si="22"/>
        <v>93802.5</v>
      </c>
      <c r="G114" s="2">
        <f t="shared" si="22"/>
        <v>93802.5</v>
      </c>
      <c r="H114" s="2">
        <f t="shared" si="19"/>
        <v>100</v>
      </c>
      <c r="I114" s="44"/>
    </row>
    <row r="115" spans="1:9" ht="15.75" x14ac:dyDescent="0.25">
      <c r="A115" s="54" t="s">
        <v>5</v>
      </c>
      <c r="B115" s="3" t="s">
        <v>22</v>
      </c>
      <c r="C115" s="3" t="s">
        <v>100</v>
      </c>
      <c r="D115" s="8" t="s">
        <v>113</v>
      </c>
      <c r="E115" s="3" t="s">
        <v>1</v>
      </c>
      <c r="F115" s="2">
        <v>93802.5</v>
      </c>
      <c r="G115" s="2">
        <v>93802.5</v>
      </c>
      <c r="H115" s="2">
        <f t="shared" si="19"/>
        <v>100</v>
      </c>
      <c r="I115" s="44"/>
    </row>
    <row r="116" spans="1:9" ht="15.75" x14ac:dyDescent="0.25">
      <c r="A116" s="54" t="s">
        <v>114</v>
      </c>
      <c r="B116" s="3" t="s">
        <v>29</v>
      </c>
      <c r="C116" s="3" t="s">
        <v>2</v>
      </c>
      <c r="D116" s="3" t="s">
        <v>3</v>
      </c>
      <c r="E116" s="3" t="s">
        <v>13</v>
      </c>
      <c r="F116" s="2">
        <f>F117+F123+F129</f>
        <v>116105340.57000001</v>
      </c>
      <c r="G116" s="2">
        <f>G117+G123+G129</f>
        <v>116031060.45</v>
      </c>
      <c r="H116" s="2">
        <f t="shared" si="19"/>
        <v>99.936023511377385</v>
      </c>
      <c r="I116" s="44"/>
    </row>
    <row r="117" spans="1:9" ht="15.75" x14ac:dyDescent="0.25">
      <c r="A117" s="54" t="s">
        <v>115</v>
      </c>
      <c r="B117" s="3" t="s">
        <v>29</v>
      </c>
      <c r="C117" s="3" t="s">
        <v>116</v>
      </c>
      <c r="D117" s="3" t="s">
        <v>3</v>
      </c>
      <c r="E117" s="3" t="s">
        <v>13</v>
      </c>
      <c r="F117" s="2">
        <f t="shared" ref="F117:G119" si="23">F118</f>
        <v>30000</v>
      </c>
      <c r="G117" s="2">
        <f t="shared" si="23"/>
        <v>19944</v>
      </c>
      <c r="H117" s="2">
        <f t="shared" si="19"/>
        <v>66.48</v>
      </c>
      <c r="I117" s="44"/>
    </row>
    <row r="118" spans="1:9" ht="31.5" x14ac:dyDescent="0.25">
      <c r="A118" s="54" t="s">
        <v>117</v>
      </c>
      <c r="B118" s="3" t="s">
        <v>29</v>
      </c>
      <c r="C118" s="3" t="s">
        <v>116</v>
      </c>
      <c r="D118" s="8" t="s">
        <v>118</v>
      </c>
      <c r="E118" s="3" t="s">
        <v>13</v>
      </c>
      <c r="F118" s="2">
        <f t="shared" si="23"/>
        <v>30000</v>
      </c>
      <c r="G118" s="2">
        <f t="shared" si="23"/>
        <v>19944</v>
      </c>
      <c r="H118" s="2">
        <f t="shared" si="19"/>
        <v>66.48</v>
      </c>
      <c r="I118" s="44"/>
    </row>
    <row r="119" spans="1:9" ht="31.5" x14ac:dyDescent="0.25">
      <c r="A119" s="54" t="s">
        <v>119</v>
      </c>
      <c r="B119" s="3" t="s">
        <v>29</v>
      </c>
      <c r="C119" s="3" t="s">
        <v>116</v>
      </c>
      <c r="D119" s="8" t="s">
        <v>120</v>
      </c>
      <c r="E119" s="3" t="s">
        <v>13</v>
      </c>
      <c r="F119" s="2">
        <f t="shared" si="23"/>
        <v>30000</v>
      </c>
      <c r="G119" s="2">
        <f t="shared" si="23"/>
        <v>19944</v>
      </c>
      <c r="H119" s="2">
        <f t="shared" si="19"/>
        <v>66.48</v>
      </c>
      <c r="I119" s="44"/>
    </row>
    <row r="120" spans="1:9" ht="47.25" x14ac:dyDescent="0.25">
      <c r="A120" s="56" t="s">
        <v>121</v>
      </c>
      <c r="B120" s="3" t="s">
        <v>29</v>
      </c>
      <c r="C120" s="3" t="s">
        <v>116</v>
      </c>
      <c r="D120" s="8" t="s">
        <v>122</v>
      </c>
      <c r="E120" s="3" t="s">
        <v>13</v>
      </c>
      <c r="F120" s="2">
        <f t="shared" ref="F120:G121" si="24">F121</f>
        <v>30000</v>
      </c>
      <c r="G120" s="2">
        <f t="shared" si="24"/>
        <v>19944</v>
      </c>
      <c r="H120" s="2">
        <f t="shared" si="19"/>
        <v>66.48</v>
      </c>
      <c r="I120" s="44"/>
    </row>
    <row r="121" spans="1:9" ht="63" x14ac:dyDescent="0.25">
      <c r="A121" s="54" t="s">
        <v>46</v>
      </c>
      <c r="B121" s="3" t="s">
        <v>29</v>
      </c>
      <c r="C121" s="3" t="s">
        <v>116</v>
      </c>
      <c r="D121" s="8" t="s">
        <v>123</v>
      </c>
      <c r="E121" s="3" t="s">
        <v>13</v>
      </c>
      <c r="F121" s="2">
        <f t="shared" si="24"/>
        <v>30000</v>
      </c>
      <c r="G121" s="2">
        <f t="shared" si="24"/>
        <v>19944</v>
      </c>
      <c r="H121" s="2">
        <f t="shared" si="19"/>
        <v>66.48</v>
      </c>
      <c r="I121" s="44"/>
    </row>
    <row r="122" spans="1:9" ht="15.75" x14ac:dyDescent="0.25">
      <c r="A122" s="56" t="s">
        <v>5</v>
      </c>
      <c r="B122" s="3" t="s">
        <v>29</v>
      </c>
      <c r="C122" s="3" t="s">
        <v>116</v>
      </c>
      <c r="D122" s="8" t="s">
        <v>123</v>
      </c>
      <c r="E122" s="3" t="s">
        <v>1</v>
      </c>
      <c r="F122" s="2">
        <v>30000</v>
      </c>
      <c r="G122" s="2">
        <v>19944</v>
      </c>
      <c r="H122" s="2">
        <f t="shared" si="19"/>
        <v>66.48</v>
      </c>
      <c r="I122" s="44"/>
    </row>
    <row r="123" spans="1:9" ht="15.75" x14ac:dyDescent="0.25">
      <c r="A123" s="54" t="s">
        <v>124</v>
      </c>
      <c r="B123" s="3" t="s">
        <v>29</v>
      </c>
      <c r="C123" s="3" t="s">
        <v>125</v>
      </c>
      <c r="D123" s="3" t="s">
        <v>3</v>
      </c>
      <c r="E123" s="3" t="s">
        <v>13</v>
      </c>
      <c r="F123" s="2">
        <f t="shared" ref="F123:G125" si="25">F124</f>
        <v>1683865.28</v>
      </c>
      <c r="G123" s="2">
        <f t="shared" si="25"/>
        <v>1683865.28</v>
      </c>
      <c r="H123" s="2">
        <f t="shared" si="19"/>
        <v>100</v>
      </c>
      <c r="I123" s="44"/>
    </row>
    <row r="124" spans="1:9" ht="31.5" x14ac:dyDescent="0.25">
      <c r="A124" s="54" t="s">
        <v>126</v>
      </c>
      <c r="B124" s="3" t="s">
        <v>29</v>
      </c>
      <c r="C124" s="3" t="s">
        <v>125</v>
      </c>
      <c r="D124" s="3" t="s">
        <v>127</v>
      </c>
      <c r="E124" s="3" t="s">
        <v>13</v>
      </c>
      <c r="F124" s="2">
        <f>F125</f>
        <v>1683865.28</v>
      </c>
      <c r="G124" s="2">
        <f t="shared" si="25"/>
        <v>1683865.28</v>
      </c>
      <c r="H124" s="2">
        <f t="shared" si="19"/>
        <v>100</v>
      </c>
      <c r="I124" s="44"/>
    </row>
    <row r="125" spans="1:9" ht="15.75" x14ac:dyDescent="0.25">
      <c r="A125" s="54" t="s">
        <v>128</v>
      </c>
      <c r="B125" s="3" t="s">
        <v>29</v>
      </c>
      <c r="C125" s="3" t="s">
        <v>125</v>
      </c>
      <c r="D125" s="3" t="s">
        <v>129</v>
      </c>
      <c r="E125" s="3" t="s">
        <v>13</v>
      </c>
      <c r="F125" s="2">
        <f>F126</f>
        <v>1683865.28</v>
      </c>
      <c r="G125" s="2">
        <f t="shared" si="25"/>
        <v>1683865.28</v>
      </c>
      <c r="H125" s="2">
        <f t="shared" si="19"/>
        <v>100</v>
      </c>
      <c r="I125" s="44"/>
    </row>
    <row r="126" spans="1:9" ht="63" x14ac:dyDescent="0.25">
      <c r="A126" s="54" t="s">
        <v>130</v>
      </c>
      <c r="B126" s="3" t="s">
        <v>29</v>
      </c>
      <c r="C126" s="3" t="s">
        <v>125</v>
      </c>
      <c r="D126" s="3" t="s">
        <v>131</v>
      </c>
      <c r="E126" s="3" t="s">
        <v>13</v>
      </c>
      <c r="F126" s="2">
        <f t="shared" ref="F126:G127" si="26">F127</f>
        <v>1683865.28</v>
      </c>
      <c r="G126" s="2">
        <f t="shared" si="26"/>
        <v>1683865.28</v>
      </c>
      <c r="H126" s="2">
        <f t="shared" ref="H126:H174" si="27">G126*100/F126</f>
        <v>100</v>
      </c>
      <c r="I126" s="44"/>
    </row>
    <row r="127" spans="1:9" ht="63" x14ac:dyDescent="0.25">
      <c r="A127" s="54" t="s">
        <v>46</v>
      </c>
      <c r="B127" s="3" t="s">
        <v>29</v>
      </c>
      <c r="C127" s="3" t="s">
        <v>125</v>
      </c>
      <c r="D127" s="3" t="s">
        <v>132</v>
      </c>
      <c r="E127" s="3" t="s">
        <v>13</v>
      </c>
      <c r="F127" s="2">
        <f t="shared" si="26"/>
        <v>1683865.28</v>
      </c>
      <c r="G127" s="2">
        <f t="shared" si="26"/>
        <v>1683865.28</v>
      </c>
      <c r="H127" s="2">
        <f t="shared" si="27"/>
        <v>100</v>
      </c>
      <c r="I127" s="44"/>
    </row>
    <row r="128" spans="1:9" ht="15.75" x14ac:dyDescent="0.25">
      <c r="A128" s="54" t="s">
        <v>9</v>
      </c>
      <c r="B128" s="3" t="s">
        <v>29</v>
      </c>
      <c r="C128" s="3" t="s">
        <v>125</v>
      </c>
      <c r="D128" s="3" t="s">
        <v>132</v>
      </c>
      <c r="E128" s="3" t="s">
        <v>10</v>
      </c>
      <c r="F128" s="2">
        <v>1683865.28</v>
      </c>
      <c r="G128" s="2">
        <v>1683865.28</v>
      </c>
      <c r="H128" s="2">
        <f t="shared" si="27"/>
        <v>100</v>
      </c>
      <c r="I128" s="44"/>
    </row>
    <row r="129" spans="1:9" ht="15.75" x14ac:dyDescent="0.25">
      <c r="A129" s="54" t="s">
        <v>133</v>
      </c>
      <c r="B129" s="3" t="s">
        <v>29</v>
      </c>
      <c r="C129" s="3" t="s">
        <v>134</v>
      </c>
      <c r="D129" s="3" t="s">
        <v>3</v>
      </c>
      <c r="E129" s="3" t="s">
        <v>13</v>
      </c>
      <c r="F129" s="2">
        <f>F130+F140</f>
        <v>114391475.29000001</v>
      </c>
      <c r="G129" s="2">
        <f>G130+G140</f>
        <v>114327251.17</v>
      </c>
      <c r="H129" s="2">
        <f t="shared" si="27"/>
        <v>99.943855851288575</v>
      </c>
      <c r="I129" s="44"/>
    </row>
    <row r="130" spans="1:9" ht="31.5" x14ac:dyDescent="0.25">
      <c r="A130" s="54" t="s">
        <v>126</v>
      </c>
      <c r="B130" s="3" t="s">
        <v>29</v>
      </c>
      <c r="C130" s="3" t="s">
        <v>134</v>
      </c>
      <c r="D130" s="3" t="s">
        <v>127</v>
      </c>
      <c r="E130" s="3" t="s">
        <v>13</v>
      </c>
      <c r="F130" s="2">
        <f>F131</f>
        <v>20333804.109999999</v>
      </c>
      <c r="G130" s="2">
        <f>G131</f>
        <v>20308980.059999999</v>
      </c>
      <c r="H130" s="2">
        <f t="shared" si="27"/>
        <v>99.877917334770657</v>
      </c>
      <c r="I130" s="44"/>
    </row>
    <row r="131" spans="1:9" ht="15.75" x14ac:dyDescent="0.25">
      <c r="A131" s="54" t="s">
        <v>135</v>
      </c>
      <c r="B131" s="3" t="s">
        <v>29</v>
      </c>
      <c r="C131" s="3" t="s">
        <v>134</v>
      </c>
      <c r="D131" s="3" t="s">
        <v>136</v>
      </c>
      <c r="E131" s="3" t="s">
        <v>13</v>
      </c>
      <c r="F131" s="2">
        <f>F132+F137</f>
        <v>20333804.109999999</v>
      </c>
      <c r="G131" s="2">
        <f>G132+G137</f>
        <v>20308980.059999999</v>
      </c>
      <c r="H131" s="2">
        <f t="shared" si="27"/>
        <v>99.877917334770657</v>
      </c>
      <c r="I131" s="44"/>
    </row>
    <row r="132" spans="1:9" ht="31.5" x14ac:dyDescent="0.25">
      <c r="A132" s="54" t="s">
        <v>137</v>
      </c>
      <c r="B132" s="3" t="s">
        <v>29</v>
      </c>
      <c r="C132" s="3" t="s">
        <v>134</v>
      </c>
      <c r="D132" s="3" t="s">
        <v>138</v>
      </c>
      <c r="E132" s="3" t="s">
        <v>13</v>
      </c>
      <c r="F132" s="2">
        <f>F133+F135</f>
        <v>19092604.059999999</v>
      </c>
      <c r="G132" s="2">
        <f>G133+G135</f>
        <v>19092604.059999999</v>
      </c>
      <c r="H132" s="2">
        <f t="shared" si="27"/>
        <v>100</v>
      </c>
      <c r="I132" s="44"/>
    </row>
    <row r="133" spans="1:9" ht="63" x14ac:dyDescent="0.25">
      <c r="A133" s="54" t="s">
        <v>46</v>
      </c>
      <c r="B133" s="3" t="s">
        <v>29</v>
      </c>
      <c r="C133" s="3" t="s">
        <v>134</v>
      </c>
      <c r="D133" s="3" t="s">
        <v>139</v>
      </c>
      <c r="E133" s="3" t="s">
        <v>13</v>
      </c>
      <c r="F133" s="2">
        <f t="shared" ref="F133:G133" si="28">F134</f>
        <v>16918904.059999999</v>
      </c>
      <c r="G133" s="2">
        <f t="shared" si="28"/>
        <v>16918904.059999999</v>
      </c>
      <c r="H133" s="2">
        <f t="shared" si="27"/>
        <v>100</v>
      </c>
      <c r="I133" s="44"/>
    </row>
    <row r="134" spans="1:9" ht="15.75" x14ac:dyDescent="0.25">
      <c r="A134" s="54" t="s">
        <v>5</v>
      </c>
      <c r="B134" s="3" t="s">
        <v>29</v>
      </c>
      <c r="C134" s="3" t="s">
        <v>134</v>
      </c>
      <c r="D134" s="3" t="s">
        <v>139</v>
      </c>
      <c r="E134" s="3" t="s">
        <v>1</v>
      </c>
      <c r="F134" s="2">
        <v>16918904.059999999</v>
      </c>
      <c r="G134" s="2">
        <v>16918904.059999999</v>
      </c>
      <c r="H134" s="2">
        <f t="shared" si="27"/>
        <v>100</v>
      </c>
      <c r="I134" s="44"/>
    </row>
    <row r="135" spans="1:9" ht="63" x14ac:dyDescent="0.25">
      <c r="A135" s="54" t="s">
        <v>46</v>
      </c>
      <c r="B135" s="3" t="s">
        <v>29</v>
      </c>
      <c r="C135" s="3" t="s">
        <v>134</v>
      </c>
      <c r="D135" s="8" t="s">
        <v>319</v>
      </c>
      <c r="E135" s="3" t="s">
        <v>13</v>
      </c>
      <c r="F135" s="2">
        <f>F136</f>
        <v>2173700</v>
      </c>
      <c r="G135" s="2">
        <f>G136</f>
        <v>2173700</v>
      </c>
      <c r="H135" s="2">
        <f t="shared" si="27"/>
        <v>100</v>
      </c>
      <c r="I135" s="44"/>
    </row>
    <row r="136" spans="1:9" ht="15.75" x14ac:dyDescent="0.25">
      <c r="A136" s="56" t="s">
        <v>5</v>
      </c>
      <c r="B136" s="3" t="s">
        <v>29</v>
      </c>
      <c r="C136" s="3" t="s">
        <v>134</v>
      </c>
      <c r="D136" s="8" t="s">
        <v>319</v>
      </c>
      <c r="E136" s="3" t="s">
        <v>1</v>
      </c>
      <c r="F136" s="2">
        <v>2173700</v>
      </c>
      <c r="G136" s="2">
        <v>2173700</v>
      </c>
      <c r="H136" s="2">
        <f t="shared" si="27"/>
        <v>100</v>
      </c>
      <c r="I136" s="44"/>
    </row>
    <row r="137" spans="1:9" ht="31.5" x14ac:dyDescent="0.25">
      <c r="A137" s="54" t="s">
        <v>140</v>
      </c>
      <c r="B137" s="3" t="s">
        <v>29</v>
      </c>
      <c r="C137" s="3" t="s">
        <v>134</v>
      </c>
      <c r="D137" s="3" t="s">
        <v>141</v>
      </c>
      <c r="E137" s="3" t="s">
        <v>13</v>
      </c>
      <c r="F137" s="2">
        <f t="shared" ref="F137:G138" si="29">F138</f>
        <v>1241200.05</v>
      </c>
      <c r="G137" s="2">
        <f t="shared" si="29"/>
        <v>1216376</v>
      </c>
      <c r="H137" s="2">
        <f t="shared" ref="H137" si="30">G137*100/F137</f>
        <v>97.999996052207692</v>
      </c>
      <c r="I137" s="44"/>
    </row>
    <row r="138" spans="1:9" ht="63" x14ac:dyDescent="0.25">
      <c r="A138" s="54" t="s">
        <v>46</v>
      </c>
      <c r="B138" s="3" t="s">
        <v>29</v>
      </c>
      <c r="C138" s="3" t="s">
        <v>134</v>
      </c>
      <c r="D138" s="8" t="s">
        <v>320</v>
      </c>
      <c r="E138" s="3" t="s">
        <v>13</v>
      </c>
      <c r="F138" s="2">
        <f t="shared" si="29"/>
        <v>1241200.05</v>
      </c>
      <c r="G138" s="2">
        <f t="shared" si="29"/>
        <v>1216376</v>
      </c>
      <c r="H138" s="2">
        <f t="shared" ref="H138:H139" si="31">G138*100/F138</f>
        <v>97.999996052207692</v>
      </c>
      <c r="I138" s="44"/>
    </row>
    <row r="139" spans="1:9" ht="15.75" x14ac:dyDescent="0.25">
      <c r="A139" s="56" t="s">
        <v>5</v>
      </c>
      <c r="B139" s="3" t="s">
        <v>29</v>
      </c>
      <c r="C139" s="3" t="s">
        <v>134</v>
      </c>
      <c r="D139" s="8" t="s">
        <v>320</v>
      </c>
      <c r="E139" s="3" t="s">
        <v>1</v>
      </c>
      <c r="F139" s="2">
        <v>1241200.05</v>
      </c>
      <c r="G139" s="2">
        <v>1216376</v>
      </c>
      <c r="H139" s="2">
        <f t="shared" si="31"/>
        <v>97.999996052207692</v>
      </c>
      <c r="I139" s="44"/>
    </row>
    <row r="140" spans="1:9" ht="31.5" x14ac:dyDescent="0.25">
      <c r="A140" s="54" t="s">
        <v>142</v>
      </c>
      <c r="B140" s="3" t="s">
        <v>29</v>
      </c>
      <c r="C140" s="3" t="s">
        <v>134</v>
      </c>
      <c r="D140" s="3" t="s">
        <v>143</v>
      </c>
      <c r="E140" s="3" t="s">
        <v>13</v>
      </c>
      <c r="F140" s="2">
        <f t="shared" ref="F140:G143" si="32">F141</f>
        <v>94057671.180000007</v>
      </c>
      <c r="G140" s="2">
        <f t="shared" si="32"/>
        <v>94018271.109999999</v>
      </c>
      <c r="H140" s="2">
        <f t="shared" si="27"/>
        <v>99.958110731952303</v>
      </c>
      <c r="I140" s="44"/>
    </row>
    <row r="141" spans="1:9" ht="31.5" x14ac:dyDescent="0.25">
      <c r="A141" s="54" t="s">
        <v>144</v>
      </c>
      <c r="B141" s="3" t="s">
        <v>29</v>
      </c>
      <c r="C141" s="3" t="s">
        <v>134</v>
      </c>
      <c r="D141" s="3" t="s">
        <v>145</v>
      </c>
      <c r="E141" s="3" t="s">
        <v>13</v>
      </c>
      <c r="F141" s="2">
        <f>F142</f>
        <v>94057671.180000007</v>
      </c>
      <c r="G141" s="2">
        <f t="shared" si="32"/>
        <v>94018271.109999999</v>
      </c>
      <c r="H141" s="2">
        <f t="shared" si="27"/>
        <v>99.958110731952303</v>
      </c>
      <c r="I141" s="44"/>
    </row>
    <row r="142" spans="1:9" ht="63" x14ac:dyDescent="0.25">
      <c r="A142" s="54" t="s">
        <v>146</v>
      </c>
      <c r="B142" s="3" t="s">
        <v>29</v>
      </c>
      <c r="C142" s="3" t="s">
        <v>134</v>
      </c>
      <c r="D142" s="3" t="s">
        <v>147</v>
      </c>
      <c r="E142" s="3" t="s">
        <v>13</v>
      </c>
      <c r="F142" s="2">
        <f>F143+F145+F147</f>
        <v>94057671.180000007</v>
      </c>
      <c r="G142" s="2">
        <f>G143+G145+G147</f>
        <v>94018271.109999999</v>
      </c>
      <c r="H142" s="2">
        <f t="shared" si="27"/>
        <v>99.958110731952303</v>
      </c>
      <c r="I142" s="44"/>
    </row>
    <row r="143" spans="1:9" ht="63" x14ac:dyDescent="0.25">
      <c r="A143" s="54" t="s">
        <v>46</v>
      </c>
      <c r="B143" s="3" t="s">
        <v>29</v>
      </c>
      <c r="C143" s="3" t="s">
        <v>134</v>
      </c>
      <c r="D143" s="3" t="s">
        <v>148</v>
      </c>
      <c r="E143" s="3" t="s">
        <v>13</v>
      </c>
      <c r="F143" s="2">
        <f t="shared" si="32"/>
        <v>2016967.07</v>
      </c>
      <c r="G143" s="2">
        <f t="shared" si="32"/>
        <v>1977567</v>
      </c>
      <c r="H143" s="2">
        <f t="shared" si="27"/>
        <v>98.046568504462485</v>
      </c>
      <c r="I143" s="44"/>
    </row>
    <row r="144" spans="1:9" ht="15.75" x14ac:dyDescent="0.25">
      <c r="A144" s="54" t="s">
        <v>5</v>
      </c>
      <c r="B144" s="3" t="s">
        <v>29</v>
      </c>
      <c r="C144" s="3" t="s">
        <v>134</v>
      </c>
      <c r="D144" s="3" t="s">
        <v>148</v>
      </c>
      <c r="E144" s="3" t="s">
        <v>1</v>
      </c>
      <c r="F144" s="2">
        <f>47000+1969967.07</f>
        <v>2016967.07</v>
      </c>
      <c r="G144" s="2">
        <f>47000+1930567</f>
        <v>1977567</v>
      </c>
      <c r="H144" s="2">
        <f t="shared" si="27"/>
        <v>98.046568504462485</v>
      </c>
      <c r="I144" s="44"/>
    </row>
    <row r="145" spans="1:9" ht="63" x14ac:dyDescent="0.25">
      <c r="A145" s="54" t="s">
        <v>46</v>
      </c>
      <c r="B145" s="3" t="s">
        <v>29</v>
      </c>
      <c r="C145" s="3" t="s">
        <v>134</v>
      </c>
      <c r="D145" s="3" t="s">
        <v>322</v>
      </c>
      <c r="E145" s="3" t="s">
        <v>13</v>
      </c>
      <c r="F145" s="2">
        <f t="shared" ref="F145:G145" si="33">F146</f>
        <v>9204074.1099999994</v>
      </c>
      <c r="G145" s="2">
        <f t="shared" si="33"/>
        <v>9204074.1099999994</v>
      </c>
      <c r="H145" s="2">
        <f t="shared" ref="H145" si="34">G145*100/F145</f>
        <v>100</v>
      </c>
      <c r="I145" s="44"/>
    </row>
    <row r="146" spans="1:9" ht="15.75" x14ac:dyDescent="0.25">
      <c r="A146" s="54" t="s">
        <v>5</v>
      </c>
      <c r="B146" s="3" t="s">
        <v>29</v>
      </c>
      <c r="C146" s="3" t="s">
        <v>134</v>
      </c>
      <c r="D146" s="3" t="s">
        <v>322</v>
      </c>
      <c r="E146" s="3" t="s">
        <v>1</v>
      </c>
      <c r="F146" s="2">
        <v>9204074.1099999994</v>
      </c>
      <c r="G146" s="2">
        <v>9204074.1099999994</v>
      </c>
      <c r="H146" s="2">
        <f t="shared" ref="H146" si="35">G146*100/F146</f>
        <v>100</v>
      </c>
      <c r="I146" s="44"/>
    </row>
    <row r="147" spans="1:9" ht="63" x14ac:dyDescent="0.25">
      <c r="A147" s="54" t="s">
        <v>46</v>
      </c>
      <c r="B147" s="3" t="s">
        <v>29</v>
      </c>
      <c r="C147" s="3" t="s">
        <v>134</v>
      </c>
      <c r="D147" s="3" t="s">
        <v>321</v>
      </c>
      <c r="E147" s="3" t="s">
        <v>13</v>
      </c>
      <c r="F147" s="2">
        <f t="shared" ref="F147:G147" si="36">F148</f>
        <v>82836630</v>
      </c>
      <c r="G147" s="2">
        <f t="shared" si="36"/>
        <v>82836630</v>
      </c>
      <c r="H147" s="2">
        <f t="shared" ref="H147:H148" si="37">G147*100/F147</f>
        <v>100</v>
      </c>
      <c r="I147" s="44"/>
    </row>
    <row r="148" spans="1:9" ht="15.75" x14ac:dyDescent="0.25">
      <c r="A148" s="54" t="s">
        <v>5</v>
      </c>
      <c r="B148" s="3" t="s">
        <v>29</v>
      </c>
      <c r="C148" s="3" t="s">
        <v>134</v>
      </c>
      <c r="D148" s="3" t="s">
        <v>321</v>
      </c>
      <c r="E148" s="3" t="s">
        <v>1</v>
      </c>
      <c r="F148" s="2">
        <v>82836630</v>
      </c>
      <c r="G148" s="2">
        <v>82836630</v>
      </c>
      <c r="H148" s="2">
        <f t="shared" si="37"/>
        <v>100</v>
      </c>
      <c r="I148" s="44"/>
    </row>
    <row r="149" spans="1:9" ht="15.75" x14ac:dyDescent="0.25">
      <c r="A149" s="54" t="s">
        <v>149</v>
      </c>
      <c r="B149" s="3" t="s">
        <v>116</v>
      </c>
      <c r="C149" s="3" t="s">
        <v>2</v>
      </c>
      <c r="D149" s="3" t="s">
        <v>3</v>
      </c>
      <c r="E149" s="3" t="s">
        <v>13</v>
      </c>
      <c r="F149" s="2">
        <f>F150+F184+F206+F240</f>
        <v>242319418.25999996</v>
      </c>
      <c r="G149" s="2">
        <f>G150+G184+G206+G240</f>
        <v>219916201.09999999</v>
      </c>
      <c r="H149" s="2">
        <f t="shared" si="27"/>
        <v>90.754675246058028</v>
      </c>
      <c r="I149" s="44"/>
    </row>
    <row r="150" spans="1:9" ht="15.75" x14ac:dyDescent="0.25">
      <c r="A150" s="54" t="s">
        <v>150</v>
      </c>
      <c r="B150" s="3" t="s">
        <v>116</v>
      </c>
      <c r="C150" s="3" t="s">
        <v>12</v>
      </c>
      <c r="D150" s="3" t="s">
        <v>3</v>
      </c>
      <c r="E150" s="3" t="s">
        <v>13</v>
      </c>
      <c r="F150" s="2">
        <f>F151+F167+F176</f>
        <v>177723430.39999998</v>
      </c>
      <c r="G150" s="2">
        <f>G151+G167+G176</f>
        <v>172831082.84999999</v>
      </c>
      <c r="H150" s="2">
        <f t="shared" si="27"/>
        <v>97.247212965117299</v>
      </c>
      <c r="I150" s="44"/>
    </row>
    <row r="151" spans="1:9" ht="31.5" x14ac:dyDescent="0.25">
      <c r="A151" s="54" t="s">
        <v>36</v>
      </c>
      <c r="B151" s="3" t="s">
        <v>116</v>
      </c>
      <c r="C151" s="3" t="s">
        <v>12</v>
      </c>
      <c r="D151" s="3" t="s">
        <v>37</v>
      </c>
      <c r="E151" s="3" t="s">
        <v>13</v>
      </c>
      <c r="F151" s="2">
        <f>F152</f>
        <v>154194540.75999999</v>
      </c>
      <c r="G151" s="2">
        <f>G152</f>
        <v>149330415.41</v>
      </c>
      <c r="H151" s="2">
        <f t="shared" si="27"/>
        <v>96.845462020882522</v>
      </c>
      <c r="I151" s="44"/>
    </row>
    <row r="152" spans="1:9" ht="47.25" x14ac:dyDescent="0.25">
      <c r="A152" s="54" t="s">
        <v>151</v>
      </c>
      <c r="B152" s="3" t="s">
        <v>116</v>
      </c>
      <c r="C152" s="3" t="s">
        <v>12</v>
      </c>
      <c r="D152" s="3" t="s">
        <v>152</v>
      </c>
      <c r="E152" s="3" t="s">
        <v>13</v>
      </c>
      <c r="F152" s="2">
        <f>F156+F159+F162+F153</f>
        <v>154194540.75999999</v>
      </c>
      <c r="G152" s="2">
        <f>G156+G159+G162+G153</f>
        <v>149330415.41</v>
      </c>
      <c r="H152" s="2">
        <f t="shared" si="27"/>
        <v>96.845462020882522</v>
      </c>
      <c r="I152" s="44"/>
    </row>
    <row r="153" spans="1:9" ht="31.5" x14ac:dyDescent="0.25">
      <c r="A153" s="54" t="s">
        <v>309</v>
      </c>
      <c r="B153" s="3" t="s">
        <v>116</v>
      </c>
      <c r="C153" s="3" t="s">
        <v>12</v>
      </c>
      <c r="D153" s="3" t="s">
        <v>152</v>
      </c>
      <c r="E153" s="3" t="s">
        <v>13</v>
      </c>
      <c r="F153" s="2">
        <f t="shared" ref="F153:G154" si="38">F154</f>
        <v>475000</v>
      </c>
      <c r="G153" s="2">
        <f t="shared" si="38"/>
        <v>475000</v>
      </c>
      <c r="H153" s="2">
        <f t="shared" si="27"/>
        <v>100</v>
      </c>
      <c r="I153" s="44"/>
    </row>
    <row r="154" spans="1:9" ht="63" x14ac:dyDescent="0.25">
      <c r="A154" s="54" t="s">
        <v>46</v>
      </c>
      <c r="B154" s="3" t="s">
        <v>116</v>
      </c>
      <c r="C154" s="3" t="s">
        <v>12</v>
      </c>
      <c r="D154" s="3" t="s">
        <v>339</v>
      </c>
      <c r="E154" s="3" t="s">
        <v>13</v>
      </c>
      <c r="F154" s="2">
        <f t="shared" si="38"/>
        <v>475000</v>
      </c>
      <c r="G154" s="2">
        <f t="shared" si="38"/>
        <v>475000</v>
      </c>
      <c r="H154" s="2">
        <f t="shared" si="27"/>
        <v>100</v>
      </c>
      <c r="I154" s="44"/>
    </row>
    <row r="155" spans="1:9" ht="15.75" x14ac:dyDescent="0.25">
      <c r="A155" s="54" t="s">
        <v>5</v>
      </c>
      <c r="B155" s="3" t="s">
        <v>116</v>
      </c>
      <c r="C155" s="3" t="s">
        <v>12</v>
      </c>
      <c r="D155" s="3" t="s">
        <v>323</v>
      </c>
      <c r="E155" s="3" t="s">
        <v>1</v>
      </c>
      <c r="F155" s="2">
        <v>475000</v>
      </c>
      <c r="G155" s="2">
        <v>475000</v>
      </c>
      <c r="H155" s="2">
        <f t="shared" si="27"/>
        <v>100</v>
      </c>
      <c r="I155" s="44"/>
    </row>
    <row r="156" spans="1:9" ht="47.25" x14ac:dyDescent="0.25">
      <c r="A156" s="54" t="s">
        <v>153</v>
      </c>
      <c r="B156" s="3" t="s">
        <v>116</v>
      </c>
      <c r="C156" s="3" t="s">
        <v>12</v>
      </c>
      <c r="D156" s="3" t="s">
        <v>154</v>
      </c>
      <c r="E156" s="3" t="s">
        <v>13</v>
      </c>
      <c r="F156" s="2">
        <f t="shared" ref="F156:G157" si="39">F157</f>
        <v>485000</v>
      </c>
      <c r="G156" s="2">
        <f t="shared" si="39"/>
        <v>388000</v>
      </c>
      <c r="H156" s="2">
        <f t="shared" si="27"/>
        <v>80</v>
      </c>
      <c r="I156" s="44"/>
    </row>
    <row r="157" spans="1:9" ht="63" x14ac:dyDescent="0.25">
      <c r="A157" s="54" t="s">
        <v>46</v>
      </c>
      <c r="B157" s="3" t="s">
        <v>116</v>
      </c>
      <c r="C157" s="3" t="s">
        <v>12</v>
      </c>
      <c r="D157" s="3" t="s">
        <v>155</v>
      </c>
      <c r="E157" s="3" t="s">
        <v>13</v>
      </c>
      <c r="F157" s="2">
        <f t="shared" si="39"/>
        <v>485000</v>
      </c>
      <c r="G157" s="2">
        <f t="shared" si="39"/>
        <v>388000</v>
      </c>
      <c r="H157" s="2">
        <f t="shared" si="27"/>
        <v>80</v>
      </c>
      <c r="I157" s="44"/>
    </row>
    <row r="158" spans="1:9" ht="15.75" x14ac:dyDescent="0.25">
      <c r="A158" s="57" t="s">
        <v>5</v>
      </c>
      <c r="B158" s="3" t="s">
        <v>116</v>
      </c>
      <c r="C158" s="3" t="s">
        <v>12</v>
      </c>
      <c r="D158" s="3" t="s">
        <v>155</v>
      </c>
      <c r="E158" s="3" t="s">
        <v>1</v>
      </c>
      <c r="F158" s="2">
        <v>485000</v>
      </c>
      <c r="G158" s="2">
        <v>388000</v>
      </c>
      <c r="H158" s="2">
        <f t="shared" si="27"/>
        <v>80</v>
      </c>
      <c r="I158" s="44"/>
    </row>
    <row r="159" spans="1:9" ht="47.25" x14ac:dyDescent="0.25">
      <c r="A159" s="54" t="s">
        <v>156</v>
      </c>
      <c r="B159" s="3" t="s">
        <v>116</v>
      </c>
      <c r="C159" s="3" t="s">
        <v>12</v>
      </c>
      <c r="D159" s="3" t="s">
        <v>157</v>
      </c>
      <c r="E159" s="3" t="s">
        <v>13</v>
      </c>
      <c r="F159" s="2">
        <f t="shared" ref="F159:G160" si="40">F160</f>
        <v>267772.21999999997</v>
      </c>
      <c r="G159" s="2">
        <f t="shared" si="40"/>
        <v>0</v>
      </c>
      <c r="H159" s="2">
        <f t="shared" si="27"/>
        <v>0</v>
      </c>
      <c r="I159" s="44"/>
    </row>
    <row r="160" spans="1:9" ht="63" x14ac:dyDescent="0.25">
      <c r="A160" s="54" t="s">
        <v>46</v>
      </c>
      <c r="B160" s="3" t="s">
        <v>116</v>
      </c>
      <c r="C160" s="3" t="s">
        <v>12</v>
      </c>
      <c r="D160" s="3" t="s">
        <v>158</v>
      </c>
      <c r="E160" s="3" t="s">
        <v>13</v>
      </c>
      <c r="F160" s="2">
        <f t="shared" si="40"/>
        <v>267772.21999999997</v>
      </c>
      <c r="G160" s="2">
        <f t="shared" si="40"/>
        <v>0</v>
      </c>
      <c r="H160" s="2">
        <f t="shared" si="27"/>
        <v>0</v>
      </c>
      <c r="I160" s="44"/>
    </row>
    <row r="161" spans="1:9" ht="31.5" x14ac:dyDescent="0.25">
      <c r="A161" s="54" t="s">
        <v>61</v>
      </c>
      <c r="B161" s="3" t="s">
        <v>116</v>
      </c>
      <c r="C161" s="3" t="s">
        <v>12</v>
      </c>
      <c r="D161" s="3" t="s">
        <v>158</v>
      </c>
      <c r="E161" s="3" t="s">
        <v>8</v>
      </c>
      <c r="F161" s="2">
        <v>267772.21999999997</v>
      </c>
      <c r="G161" s="2">
        <v>0</v>
      </c>
      <c r="H161" s="2">
        <f t="shared" si="27"/>
        <v>0</v>
      </c>
      <c r="I161" s="44"/>
    </row>
    <row r="162" spans="1:9" ht="31.5" x14ac:dyDescent="0.25">
      <c r="A162" s="54" t="s">
        <v>159</v>
      </c>
      <c r="B162" s="3" t="s">
        <v>116</v>
      </c>
      <c r="C162" s="3" t="s">
        <v>12</v>
      </c>
      <c r="D162" s="3" t="s">
        <v>160</v>
      </c>
      <c r="E162" s="3" t="s">
        <v>13</v>
      </c>
      <c r="F162" s="2">
        <f>F163+F165</f>
        <v>152966768.53999999</v>
      </c>
      <c r="G162" s="2">
        <f>G163</f>
        <v>148467415.41</v>
      </c>
      <c r="H162" s="2">
        <f t="shared" si="27"/>
        <v>97.0586074524916</v>
      </c>
      <c r="I162" s="44"/>
    </row>
    <row r="163" spans="1:9" ht="78.75" x14ac:dyDescent="0.25">
      <c r="A163" s="54" t="s">
        <v>161</v>
      </c>
      <c r="B163" s="3" t="s">
        <v>116</v>
      </c>
      <c r="C163" s="3" t="s">
        <v>12</v>
      </c>
      <c r="D163" s="3" t="s">
        <v>162</v>
      </c>
      <c r="E163" s="3" t="s">
        <v>13</v>
      </c>
      <c r="F163" s="2">
        <f>F164</f>
        <v>152755386.69</v>
      </c>
      <c r="G163" s="2">
        <f>G164+G166</f>
        <v>148467415.41</v>
      </c>
      <c r="H163" s="2">
        <f t="shared" si="27"/>
        <v>97.192916483723124</v>
      </c>
      <c r="I163" s="44"/>
    </row>
    <row r="164" spans="1:9" ht="31.5" x14ac:dyDescent="0.25">
      <c r="A164" s="54" t="s">
        <v>61</v>
      </c>
      <c r="B164" s="3" t="s">
        <v>116</v>
      </c>
      <c r="C164" s="3" t="s">
        <v>12</v>
      </c>
      <c r="D164" s="3" t="s">
        <v>162</v>
      </c>
      <c r="E164" s="3" t="s">
        <v>8</v>
      </c>
      <c r="F164" s="2">
        <v>152755386.69</v>
      </c>
      <c r="G164" s="2">
        <v>148256033.56</v>
      </c>
      <c r="H164" s="2">
        <f t="shared" si="27"/>
        <v>97.054537173781682</v>
      </c>
      <c r="I164" s="44"/>
    </row>
    <row r="165" spans="1:9" ht="63" x14ac:dyDescent="0.25">
      <c r="A165" s="54" t="s">
        <v>46</v>
      </c>
      <c r="B165" s="3" t="s">
        <v>116</v>
      </c>
      <c r="C165" s="3" t="s">
        <v>12</v>
      </c>
      <c r="D165" s="3" t="s">
        <v>163</v>
      </c>
      <c r="E165" s="3" t="s">
        <v>13</v>
      </c>
      <c r="F165" s="2">
        <f>F166</f>
        <v>211381.85</v>
      </c>
      <c r="G165" s="2">
        <f>G166</f>
        <v>211381.85</v>
      </c>
      <c r="H165" s="2">
        <f t="shared" si="27"/>
        <v>100</v>
      </c>
      <c r="I165" s="44"/>
    </row>
    <row r="166" spans="1:9" ht="31.5" x14ac:dyDescent="0.25">
      <c r="A166" s="54" t="s">
        <v>61</v>
      </c>
      <c r="B166" s="3" t="s">
        <v>116</v>
      </c>
      <c r="C166" s="3" t="s">
        <v>12</v>
      </c>
      <c r="D166" s="3" t="s">
        <v>163</v>
      </c>
      <c r="E166" s="3" t="s">
        <v>8</v>
      </c>
      <c r="F166" s="2">
        <v>211381.85</v>
      </c>
      <c r="G166" s="2">
        <v>211381.85</v>
      </c>
      <c r="H166" s="2">
        <f t="shared" si="27"/>
        <v>100</v>
      </c>
      <c r="I166" s="44"/>
    </row>
    <row r="167" spans="1:9" ht="63" x14ac:dyDescent="0.25">
      <c r="A167" s="54" t="s">
        <v>164</v>
      </c>
      <c r="B167" s="3" t="s">
        <v>116</v>
      </c>
      <c r="C167" s="3" t="s">
        <v>12</v>
      </c>
      <c r="D167" s="3" t="s">
        <v>165</v>
      </c>
      <c r="E167" s="3" t="s">
        <v>13</v>
      </c>
      <c r="F167" s="2">
        <f>F168+F172</f>
        <v>17536325.640000001</v>
      </c>
      <c r="G167" s="2">
        <f>G168+G172</f>
        <v>17508103.440000001</v>
      </c>
      <c r="H167" s="2">
        <f t="shared" si="27"/>
        <v>99.839064348031812</v>
      </c>
      <c r="I167" s="44"/>
    </row>
    <row r="168" spans="1:9" ht="31.5" x14ac:dyDescent="0.25">
      <c r="A168" s="54" t="s">
        <v>166</v>
      </c>
      <c r="B168" s="3" t="s">
        <v>116</v>
      </c>
      <c r="C168" s="3" t="s">
        <v>12</v>
      </c>
      <c r="D168" s="3" t="s">
        <v>167</v>
      </c>
      <c r="E168" s="3" t="s">
        <v>13</v>
      </c>
      <c r="F168" s="2">
        <f t="shared" ref="F168:G170" si="41">F169</f>
        <v>15913576.58</v>
      </c>
      <c r="G168" s="2">
        <f t="shared" si="41"/>
        <v>15913576.58</v>
      </c>
      <c r="H168" s="2">
        <f t="shared" si="27"/>
        <v>100</v>
      </c>
      <c r="I168" s="44"/>
    </row>
    <row r="169" spans="1:9" ht="31.5" x14ac:dyDescent="0.25">
      <c r="A169" s="54" t="s">
        <v>168</v>
      </c>
      <c r="B169" s="3" t="s">
        <v>116</v>
      </c>
      <c r="C169" s="3" t="s">
        <v>12</v>
      </c>
      <c r="D169" s="3" t="s">
        <v>169</v>
      </c>
      <c r="E169" s="3" t="s">
        <v>13</v>
      </c>
      <c r="F169" s="2">
        <f t="shared" si="41"/>
        <v>15913576.58</v>
      </c>
      <c r="G169" s="2">
        <f t="shared" si="41"/>
        <v>15913576.58</v>
      </c>
      <c r="H169" s="2">
        <f t="shared" si="27"/>
        <v>100</v>
      </c>
      <c r="I169" s="44"/>
    </row>
    <row r="170" spans="1:9" ht="63" x14ac:dyDescent="0.25">
      <c r="A170" s="57" t="s">
        <v>46</v>
      </c>
      <c r="B170" s="9" t="s">
        <v>116</v>
      </c>
      <c r="C170" s="9" t="s">
        <v>12</v>
      </c>
      <c r="D170" s="9" t="s">
        <v>170</v>
      </c>
      <c r="E170" s="9" t="s">
        <v>13</v>
      </c>
      <c r="F170" s="2">
        <f t="shared" si="41"/>
        <v>15913576.58</v>
      </c>
      <c r="G170" s="2">
        <f t="shared" si="41"/>
        <v>15913576.58</v>
      </c>
      <c r="H170" s="2">
        <f t="shared" si="27"/>
        <v>100</v>
      </c>
      <c r="I170" s="44"/>
    </row>
    <row r="171" spans="1:9" ht="15.75" x14ac:dyDescent="0.25">
      <c r="A171" s="54" t="s">
        <v>9</v>
      </c>
      <c r="B171" s="9" t="s">
        <v>116</v>
      </c>
      <c r="C171" s="9" t="s">
        <v>12</v>
      </c>
      <c r="D171" s="9" t="s">
        <v>170</v>
      </c>
      <c r="E171" s="9" t="s">
        <v>10</v>
      </c>
      <c r="F171" s="2">
        <v>15913576.58</v>
      </c>
      <c r="G171" s="2">
        <v>15913576.58</v>
      </c>
      <c r="H171" s="2">
        <f t="shared" si="27"/>
        <v>100</v>
      </c>
      <c r="I171" s="44"/>
    </row>
    <row r="172" spans="1:9" ht="31.5" x14ac:dyDescent="0.25">
      <c r="A172" s="56" t="s">
        <v>171</v>
      </c>
      <c r="B172" s="9" t="s">
        <v>116</v>
      </c>
      <c r="C172" s="9" t="s">
        <v>12</v>
      </c>
      <c r="D172" s="9" t="s">
        <v>172</v>
      </c>
      <c r="E172" s="9" t="s">
        <v>13</v>
      </c>
      <c r="F172" s="2">
        <f t="shared" ref="F172:G174" si="42">F173</f>
        <v>1622749.06</v>
      </c>
      <c r="G172" s="2">
        <f t="shared" si="42"/>
        <v>1594526.86</v>
      </c>
      <c r="H172" s="2">
        <f t="shared" si="27"/>
        <v>98.260840157257576</v>
      </c>
      <c r="I172" s="44"/>
    </row>
    <row r="173" spans="1:9" ht="63" x14ac:dyDescent="0.25">
      <c r="A173" s="56" t="s">
        <v>173</v>
      </c>
      <c r="B173" s="9" t="s">
        <v>116</v>
      </c>
      <c r="C173" s="9" t="s">
        <v>12</v>
      </c>
      <c r="D173" s="9" t="s">
        <v>174</v>
      </c>
      <c r="E173" s="9" t="s">
        <v>13</v>
      </c>
      <c r="F173" s="2">
        <f t="shared" si="42"/>
        <v>1622749.06</v>
      </c>
      <c r="G173" s="2">
        <f t="shared" si="42"/>
        <v>1594526.86</v>
      </c>
      <c r="H173" s="2">
        <f t="shared" si="27"/>
        <v>98.260840157257576</v>
      </c>
      <c r="I173" s="44"/>
    </row>
    <row r="174" spans="1:9" ht="63" x14ac:dyDescent="0.25">
      <c r="A174" s="54" t="s">
        <v>46</v>
      </c>
      <c r="B174" s="9" t="s">
        <v>116</v>
      </c>
      <c r="C174" s="9" t="s">
        <v>12</v>
      </c>
      <c r="D174" s="9" t="s">
        <v>175</v>
      </c>
      <c r="E174" s="9" t="s">
        <v>13</v>
      </c>
      <c r="F174" s="2">
        <f t="shared" si="42"/>
        <v>1622749.06</v>
      </c>
      <c r="G174" s="2">
        <f t="shared" si="42"/>
        <v>1594526.86</v>
      </c>
      <c r="H174" s="2">
        <f t="shared" si="27"/>
        <v>98.260840157257576</v>
      </c>
      <c r="I174" s="44"/>
    </row>
    <row r="175" spans="1:9" ht="15.75" x14ac:dyDescent="0.25">
      <c r="A175" s="56" t="s">
        <v>5</v>
      </c>
      <c r="B175" s="9" t="s">
        <v>116</v>
      </c>
      <c r="C175" s="9" t="s">
        <v>12</v>
      </c>
      <c r="D175" s="9" t="s">
        <v>175</v>
      </c>
      <c r="E175" s="9" t="s">
        <v>1</v>
      </c>
      <c r="F175" s="2">
        <v>1622749.06</v>
      </c>
      <c r="G175" s="2">
        <v>1594526.86</v>
      </c>
      <c r="H175" s="2">
        <f t="shared" ref="H175:H218" si="43">G175*100/F175</f>
        <v>98.260840157257576</v>
      </c>
      <c r="I175" s="44"/>
    </row>
    <row r="176" spans="1:9" ht="31.5" x14ac:dyDescent="0.25">
      <c r="A176" s="54" t="s">
        <v>176</v>
      </c>
      <c r="B176" s="3" t="s">
        <v>116</v>
      </c>
      <c r="C176" s="3" t="s">
        <v>12</v>
      </c>
      <c r="D176" s="3" t="s">
        <v>55</v>
      </c>
      <c r="E176" s="3" t="s">
        <v>13</v>
      </c>
      <c r="F176" s="2">
        <f>F177</f>
        <v>5992564</v>
      </c>
      <c r="G176" s="2">
        <f>G177</f>
        <v>5992564</v>
      </c>
      <c r="H176" s="2">
        <f t="shared" si="43"/>
        <v>100</v>
      </c>
      <c r="I176" s="44"/>
    </row>
    <row r="177" spans="1:9" ht="31.5" x14ac:dyDescent="0.25">
      <c r="A177" s="54" t="s">
        <v>56</v>
      </c>
      <c r="B177" s="9" t="s">
        <v>116</v>
      </c>
      <c r="C177" s="9" t="s">
        <v>12</v>
      </c>
      <c r="D177" s="9" t="s">
        <v>57</v>
      </c>
      <c r="E177" s="9" t="s">
        <v>13</v>
      </c>
      <c r="F177" s="2">
        <f>F181+F178</f>
        <v>5992564</v>
      </c>
      <c r="G177" s="2">
        <f>G181+G178</f>
        <v>5992564</v>
      </c>
      <c r="H177" s="2">
        <f t="shared" si="43"/>
        <v>100</v>
      </c>
      <c r="I177" s="44"/>
    </row>
    <row r="178" spans="1:9" ht="31.5" x14ac:dyDescent="0.25">
      <c r="A178" s="54" t="s">
        <v>62</v>
      </c>
      <c r="B178" s="9" t="s">
        <v>116</v>
      </c>
      <c r="C178" s="9" t="s">
        <v>12</v>
      </c>
      <c r="D178" s="9" t="s">
        <v>63</v>
      </c>
      <c r="E178" s="9" t="s">
        <v>13</v>
      </c>
      <c r="F178" s="2">
        <f>F179</f>
        <v>238507.67</v>
      </c>
      <c r="G178" s="2">
        <f t="shared" ref="F178:G179" si="44">G179</f>
        <v>238507.67</v>
      </c>
      <c r="H178" s="2">
        <f t="shared" ref="H178:H180" si="45">G178*100/F178</f>
        <v>100</v>
      </c>
      <c r="I178" s="44"/>
    </row>
    <row r="179" spans="1:9" ht="63" x14ac:dyDescent="0.25">
      <c r="A179" s="54" t="s">
        <v>46</v>
      </c>
      <c r="B179" s="9" t="s">
        <v>116</v>
      </c>
      <c r="C179" s="9" t="s">
        <v>12</v>
      </c>
      <c r="D179" s="9" t="s">
        <v>64</v>
      </c>
      <c r="E179" s="9" t="s">
        <v>13</v>
      </c>
      <c r="F179" s="2">
        <f t="shared" si="44"/>
        <v>238507.67</v>
      </c>
      <c r="G179" s="2">
        <f t="shared" si="44"/>
        <v>238507.67</v>
      </c>
      <c r="H179" s="2">
        <f t="shared" si="45"/>
        <v>100</v>
      </c>
      <c r="I179" s="44"/>
    </row>
    <row r="180" spans="1:9" ht="15.75" x14ac:dyDescent="0.25">
      <c r="A180" s="56" t="s">
        <v>5</v>
      </c>
      <c r="B180" s="9" t="s">
        <v>116</v>
      </c>
      <c r="C180" s="9" t="s">
        <v>12</v>
      </c>
      <c r="D180" s="9" t="s">
        <v>64</v>
      </c>
      <c r="E180" s="9" t="s">
        <v>1</v>
      </c>
      <c r="F180" s="2">
        <v>238507.67</v>
      </c>
      <c r="G180" s="2">
        <v>238507.67</v>
      </c>
      <c r="H180" s="2">
        <f t="shared" si="45"/>
        <v>100</v>
      </c>
      <c r="I180" s="44"/>
    </row>
    <row r="181" spans="1:9" ht="15.75" x14ac:dyDescent="0.25">
      <c r="A181" s="54" t="s">
        <v>68</v>
      </c>
      <c r="B181" s="9" t="s">
        <v>116</v>
      </c>
      <c r="C181" s="9" t="s">
        <v>12</v>
      </c>
      <c r="D181" s="9" t="s">
        <v>69</v>
      </c>
      <c r="E181" s="9" t="s">
        <v>13</v>
      </c>
      <c r="F181" s="2">
        <f>F182</f>
        <v>5754056.3300000001</v>
      </c>
      <c r="G181" s="2">
        <f t="shared" ref="F181:G182" si="46">G182</f>
        <v>5754056.3300000001</v>
      </c>
      <c r="H181" s="2">
        <f t="shared" si="43"/>
        <v>100</v>
      </c>
      <c r="I181" s="44"/>
    </row>
    <row r="182" spans="1:9" ht="63" x14ac:dyDescent="0.25">
      <c r="A182" s="54" t="s">
        <v>46</v>
      </c>
      <c r="B182" s="9" t="s">
        <v>116</v>
      </c>
      <c r="C182" s="9" t="s">
        <v>12</v>
      </c>
      <c r="D182" s="9" t="s">
        <v>70</v>
      </c>
      <c r="E182" s="9" t="s">
        <v>13</v>
      </c>
      <c r="F182" s="2">
        <f t="shared" si="46"/>
        <v>5754056.3300000001</v>
      </c>
      <c r="G182" s="2">
        <f t="shared" si="46"/>
        <v>5754056.3300000001</v>
      </c>
      <c r="H182" s="2">
        <f t="shared" si="43"/>
        <v>100</v>
      </c>
      <c r="I182" s="44"/>
    </row>
    <row r="183" spans="1:9" ht="15.75" x14ac:dyDescent="0.25">
      <c r="A183" s="56" t="s">
        <v>5</v>
      </c>
      <c r="B183" s="9" t="s">
        <v>116</v>
      </c>
      <c r="C183" s="9" t="s">
        <v>12</v>
      </c>
      <c r="D183" s="9" t="s">
        <v>70</v>
      </c>
      <c r="E183" s="9" t="s">
        <v>1</v>
      </c>
      <c r="F183" s="2">
        <v>5754056.3300000001</v>
      </c>
      <c r="G183" s="2">
        <v>5754056.3300000001</v>
      </c>
      <c r="H183" s="2">
        <f t="shared" si="43"/>
        <v>100</v>
      </c>
      <c r="I183" s="44"/>
    </row>
    <row r="184" spans="1:9" ht="15.75" x14ac:dyDescent="0.25">
      <c r="A184" s="54" t="s">
        <v>177</v>
      </c>
      <c r="B184" s="3" t="s">
        <v>116</v>
      </c>
      <c r="C184" s="3" t="s">
        <v>15</v>
      </c>
      <c r="D184" s="3" t="s">
        <v>3</v>
      </c>
      <c r="E184" s="3" t="s">
        <v>13</v>
      </c>
      <c r="F184" s="2">
        <f>F185</f>
        <v>31550768.640000001</v>
      </c>
      <c r="G184" s="2">
        <f>G185</f>
        <v>14938709.809999999</v>
      </c>
      <c r="H184" s="2">
        <f t="shared" si="43"/>
        <v>47.348164415432755</v>
      </c>
      <c r="I184" s="44"/>
    </row>
    <row r="185" spans="1:9" ht="63" x14ac:dyDescent="0.25">
      <c r="A185" s="54" t="s">
        <v>164</v>
      </c>
      <c r="B185" s="3" t="s">
        <v>116</v>
      </c>
      <c r="C185" s="3" t="s">
        <v>15</v>
      </c>
      <c r="D185" s="8" t="s">
        <v>165</v>
      </c>
      <c r="E185" s="3" t="s">
        <v>13</v>
      </c>
      <c r="F185" s="2">
        <f>F186+F193</f>
        <v>31550768.640000001</v>
      </c>
      <c r="G185" s="2">
        <f>G186+G193</f>
        <v>14938709.809999999</v>
      </c>
      <c r="H185" s="2">
        <f t="shared" si="43"/>
        <v>47.348164415432755</v>
      </c>
      <c r="I185" s="44"/>
    </row>
    <row r="186" spans="1:9" ht="31.5" x14ac:dyDescent="0.25">
      <c r="A186" s="54" t="s">
        <v>166</v>
      </c>
      <c r="B186" s="3" t="s">
        <v>116</v>
      </c>
      <c r="C186" s="3" t="s">
        <v>15</v>
      </c>
      <c r="D186" s="3" t="s">
        <v>167</v>
      </c>
      <c r="E186" s="3" t="s">
        <v>13</v>
      </c>
      <c r="F186" s="2">
        <f>F187+F190</f>
        <v>11537890.560000001</v>
      </c>
      <c r="G186" s="2">
        <f>G187+G190</f>
        <v>10233863.199999999</v>
      </c>
      <c r="H186" s="2">
        <f t="shared" si="43"/>
        <v>88.697870263037046</v>
      </c>
      <c r="I186" s="44"/>
    </row>
    <row r="187" spans="1:9" ht="47.25" x14ac:dyDescent="0.25">
      <c r="A187" s="54" t="s">
        <v>178</v>
      </c>
      <c r="B187" s="3" t="s">
        <v>116</v>
      </c>
      <c r="C187" s="3" t="s">
        <v>15</v>
      </c>
      <c r="D187" s="3" t="s">
        <v>179</v>
      </c>
      <c r="E187" s="3" t="s">
        <v>13</v>
      </c>
      <c r="F187" s="2">
        <f>F188</f>
        <v>11139427.560000001</v>
      </c>
      <c r="G187" s="2">
        <f>G188</f>
        <v>9835400.1999999993</v>
      </c>
      <c r="H187" s="2">
        <f t="shared" si="43"/>
        <v>88.293587323260965</v>
      </c>
      <c r="I187" s="44"/>
    </row>
    <row r="188" spans="1:9" ht="63" x14ac:dyDescent="0.25">
      <c r="A188" s="54" t="s">
        <v>46</v>
      </c>
      <c r="B188" s="3" t="s">
        <v>116</v>
      </c>
      <c r="C188" s="3" t="s">
        <v>15</v>
      </c>
      <c r="D188" s="3" t="s">
        <v>180</v>
      </c>
      <c r="E188" s="3" t="s">
        <v>13</v>
      </c>
      <c r="F188" s="2">
        <f>F189</f>
        <v>11139427.560000001</v>
      </c>
      <c r="G188" s="2">
        <f>G189</f>
        <v>9835400.1999999993</v>
      </c>
      <c r="H188" s="2">
        <f t="shared" si="43"/>
        <v>88.293587323260965</v>
      </c>
      <c r="I188" s="44"/>
    </row>
    <row r="189" spans="1:9" ht="15.75" x14ac:dyDescent="0.25">
      <c r="A189" s="56" t="s">
        <v>5</v>
      </c>
      <c r="B189" s="3" t="s">
        <v>116</v>
      </c>
      <c r="C189" s="3" t="s">
        <v>15</v>
      </c>
      <c r="D189" s="3" t="s">
        <v>180</v>
      </c>
      <c r="E189" s="3" t="s">
        <v>1</v>
      </c>
      <c r="F189" s="2">
        <v>11139427.560000001</v>
      </c>
      <c r="G189" s="2">
        <v>9835400.1999999993</v>
      </c>
      <c r="H189" s="2">
        <f t="shared" si="43"/>
        <v>88.293587323260965</v>
      </c>
      <c r="I189" s="44"/>
    </row>
    <row r="190" spans="1:9" ht="31.5" x14ac:dyDescent="0.25">
      <c r="A190" s="54" t="s">
        <v>327</v>
      </c>
      <c r="B190" s="3" t="s">
        <v>116</v>
      </c>
      <c r="C190" s="3" t="s">
        <v>15</v>
      </c>
      <c r="D190" s="3" t="s">
        <v>324</v>
      </c>
      <c r="E190" s="3" t="s">
        <v>13</v>
      </c>
      <c r="F190" s="2">
        <f>F191</f>
        <v>398463</v>
      </c>
      <c r="G190" s="2">
        <f>G191</f>
        <v>398463</v>
      </c>
      <c r="H190" s="2">
        <f t="shared" si="43"/>
        <v>100</v>
      </c>
      <c r="I190" s="44"/>
    </row>
    <row r="191" spans="1:9" ht="63" x14ac:dyDescent="0.25">
      <c r="A191" s="54" t="s">
        <v>46</v>
      </c>
      <c r="B191" s="3" t="s">
        <v>116</v>
      </c>
      <c r="C191" s="3" t="s">
        <v>15</v>
      </c>
      <c r="D191" s="3" t="s">
        <v>325</v>
      </c>
      <c r="E191" s="3" t="s">
        <v>13</v>
      </c>
      <c r="F191" s="2">
        <f>F192</f>
        <v>398463</v>
      </c>
      <c r="G191" s="2">
        <f>G192</f>
        <v>398463</v>
      </c>
      <c r="H191" s="2">
        <f t="shared" si="43"/>
        <v>100</v>
      </c>
      <c r="I191" s="44"/>
    </row>
    <row r="192" spans="1:9" ht="31.5" x14ac:dyDescent="0.25">
      <c r="A192" s="56" t="s">
        <v>61</v>
      </c>
      <c r="B192" s="3" t="s">
        <v>116</v>
      </c>
      <c r="C192" s="3" t="s">
        <v>15</v>
      </c>
      <c r="D192" s="3" t="s">
        <v>325</v>
      </c>
      <c r="E192" s="3" t="s">
        <v>1</v>
      </c>
      <c r="F192" s="2">
        <v>398463</v>
      </c>
      <c r="G192" s="2">
        <v>398463</v>
      </c>
      <c r="H192" s="2">
        <f t="shared" si="43"/>
        <v>100</v>
      </c>
      <c r="I192" s="44"/>
    </row>
    <row r="193" spans="1:9" ht="15.75" x14ac:dyDescent="0.25">
      <c r="A193" s="54" t="s">
        <v>181</v>
      </c>
      <c r="B193" s="3" t="s">
        <v>116</v>
      </c>
      <c r="C193" s="3" t="s">
        <v>15</v>
      </c>
      <c r="D193" s="3" t="s">
        <v>182</v>
      </c>
      <c r="E193" s="3" t="s">
        <v>13</v>
      </c>
      <c r="F193" s="2">
        <f>F203+F197+F194</f>
        <v>20012878.079999998</v>
      </c>
      <c r="G193" s="2">
        <f>G203+G197+G194</f>
        <v>4704846.6100000003</v>
      </c>
      <c r="H193" s="2">
        <f t="shared" si="43"/>
        <v>23.509095449403752</v>
      </c>
      <c r="I193" s="44"/>
    </row>
    <row r="194" spans="1:9" ht="47.25" x14ac:dyDescent="0.25">
      <c r="A194" s="54" t="s">
        <v>332</v>
      </c>
      <c r="B194" s="3" t="s">
        <v>116</v>
      </c>
      <c r="C194" s="3" t="s">
        <v>15</v>
      </c>
      <c r="D194" s="3" t="s">
        <v>330</v>
      </c>
      <c r="E194" s="3" t="s">
        <v>13</v>
      </c>
      <c r="F194" s="2">
        <f>F195</f>
        <v>643480.64</v>
      </c>
      <c r="G194" s="2">
        <f>G195</f>
        <v>643480.64</v>
      </c>
      <c r="H194" s="2">
        <f t="shared" ref="H194:H196" si="47">G194*100/F194</f>
        <v>100</v>
      </c>
      <c r="I194" s="44"/>
    </row>
    <row r="195" spans="1:9" ht="63" x14ac:dyDescent="0.25">
      <c r="A195" s="54" t="s">
        <v>46</v>
      </c>
      <c r="B195" s="3" t="s">
        <v>116</v>
      </c>
      <c r="C195" s="3" t="s">
        <v>15</v>
      </c>
      <c r="D195" s="8" t="s">
        <v>331</v>
      </c>
      <c r="E195" s="3" t="s">
        <v>13</v>
      </c>
      <c r="F195" s="2">
        <f>F196</f>
        <v>643480.64</v>
      </c>
      <c r="G195" s="2">
        <f>G196</f>
        <v>643480.64</v>
      </c>
      <c r="H195" s="2">
        <f t="shared" si="47"/>
        <v>100</v>
      </c>
      <c r="I195" s="44"/>
    </row>
    <row r="196" spans="1:9" ht="15.75" x14ac:dyDescent="0.25">
      <c r="A196" s="56" t="s">
        <v>5</v>
      </c>
      <c r="B196" s="3" t="s">
        <v>116</v>
      </c>
      <c r="C196" s="3" t="s">
        <v>15</v>
      </c>
      <c r="D196" s="8" t="s">
        <v>331</v>
      </c>
      <c r="E196" s="3" t="s">
        <v>1</v>
      </c>
      <c r="F196" s="2">
        <f>643480.64</f>
        <v>643480.64</v>
      </c>
      <c r="G196" s="2">
        <f>643480.64</f>
        <v>643480.64</v>
      </c>
      <c r="H196" s="2">
        <f t="shared" si="47"/>
        <v>100</v>
      </c>
      <c r="I196" s="44"/>
    </row>
    <row r="197" spans="1:9" ht="31.5" x14ac:dyDescent="0.25">
      <c r="A197" s="54" t="s">
        <v>183</v>
      </c>
      <c r="B197" s="3" t="s">
        <v>116</v>
      </c>
      <c r="C197" s="3" t="s">
        <v>15</v>
      </c>
      <c r="D197" s="3" t="s">
        <v>184</v>
      </c>
      <c r="E197" s="3" t="s">
        <v>13</v>
      </c>
      <c r="F197" s="2">
        <f>F198+F201</f>
        <v>19145300.829999998</v>
      </c>
      <c r="G197" s="2">
        <f>G198+G201</f>
        <v>3837269.3600000003</v>
      </c>
      <c r="H197" s="2">
        <f t="shared" si="43"/>
        <v>20.042878375601898</v>
      </c>
      <c r="I197" s="44"/>
    </row>
    <row r="198" spans="1:9" ht="63" x14ac:dyDescent="0.25">
      <c r="A198" s="54" t="s">
        <v>46</v>
      </c>
      <c r="B198" s="3" t="s">
        <v>116</v>
      </c>
      <c r="C198" s="3" t="s">
        <v>15</v>
      </c>
      <c r="D198" s="8" t="s">
        <v>185</v>
      </c>
      <c r="E198" s="3" t="s">
        <v>13</v>
      </c>
      <c r="F198" s="2">
        <f>F199+F200</f>
        <v>17528202.75</v>
      </c>
      <c r="G198" s="2">
        <f>G199+G200</f>
        <v>2220171.2800000003</v>
      </c>
      <c r="H198" s="2">
        <f t="shared" si="43"/>
        <v>12.666280232295923</v>
      </c>
      <c r="I198" s="44"/>
    </row>
    <row r="199" spans="1:9" ht="15.75" x14ac:dyDescent="0.25">
      <c r="A199" s="56" t="s">
        <v>5</v>
      </c>
      <c r="B199" s="3" t="s">
        <v>116</v>
      </c>
      <c r="C199" s="3" t="s">
        <v>15</v>
      </c>
      <c r="D199" s="8" t="s">
        <v>185</v>
      </c>
      <c r="E199" s="3" t="s">
        <v>1</v>
      </c>
      <c r="F199" s="2">
        <v>16284460.02</v>
      </c>
      <c r="G199" s="2">
        <v>976428.55</v>
      </c>
      <c r="H199" s="2">
        <f t="shared" si="43"/>
        <v>5.9960756991683164</v>
      </c>
      <c r="I199" s="44"/>
    </row>
    <row r="200" spans="1:9" ht="31.5" x14ac:dyDescent="0.25">
      <c r="A200" s="56" t="s">
        <v>61</v>
      </c>
      <c r="B200" s="3" t="s">
        <v>116</v>
      </c>
      <c r="C200" s="3" t="s">
        <v>15</v>
      </c>
      <c r="D200" s="3" t="s">
        <v>185</v>
      </c>
      <c r="E200" s="3" t="s">
        <v>8</v>
      </c>
      <c r="F200" s="2">
        <v>1243742.73</v>
      </c>
      <c r="G200" s="2">
        <f>F200</f>
        <v>1243742.73</v>
      </c>
      <c r="H200" s="2">
        <f t="shared" ref="H200:H202" si="48">G200*100/F200</f>
        <v>100</v>
      </c>
      <c r="I200" s="44"/>
    </row>
    <row r="201" spans="1:9" ht="63" x14ac:dyDescent="0.25">
      <c r="A201" s="54" t="s">
        <v>46</v>
      </c>
      <c r="B201" s="3" t="s">
        <v>116</v>
      </c>
      <c r="C201" s="3" t="s">
        <v>15</v>
      </c>
      <c r="D201" s="8" t="s">
        <v>329</v>
      </c>
      <c r="E201" s="3" t="s">
        <v>13</v>
      </c>
      <c r="F201" s="2">
        <f>F202</f>
        <v>1617098.08</v>
      </c>
      <c r="G201" s="2">
        <f>G202</f>
        <v>1617098.08</v>
      </c>
      <c r="H201" s="2">
        <f t="shared" si="48"/>
        <v>100</v>
      </c>
      <c r="I201" s="44"/>
    </row>
    <row r="202" spans="1:9" ht="31.5" x14ac:dyDescent="0.25">
      <c r="A202" s="56" t="s">
        <v>61</v>
      </c>
      <c r="B202" s="3" t="s">
        <v>116</v>
      </c>
      <c r="C202" s="3" t="s">
        <v>15</v>
      </c>
      <c r="D202" s="8" t="s">
        <v>329</v>
      </c>
      <c r="E202" s="3" t="s">
        <v>8</v>
      </c>
      <c r="F202" s="2">
        <v>1617098.08</v>
      </c>
      <c r="G202" s="2">
        <v>1617098.08</v>
      </c>
      <c r="H202" s="2">
        <f t="shared" si="48"/>
        <v>100</v>
      </c>
      <c r="I202" s="44"/>
    </row>
    <row r="203" spans="1:9" ht="31.5" x14ac:dyDescent="0.25">
      <c r="A203" s="54" t="s">
        <v>186</v>
      </c>
      <c r="B203" s="3" t="s">
        <v>116</v>
      </c>
      <c r="C203" s="3" t="s">
        <v>15</v>
      </c>
      <c r="D203" s="3" t="s">
        <v>187</v>
      </c>
      <c r="E203" s="3" t="s">
        <v>13</v>
      </c>
      <c r="F203" s="2">
        <f>F204</f>
        <v>224096.61</v>
      </c>
      <c r="G203" s="2">
        <f>G204</f>
        <v>224096.61</v>
      </c>
      <c r="H203" s="2">
        <f t="shared" si="43"/>
        <v>100</v>
      </c>
      <c r="I203" s="44"/>
    </row>
    <row r="204" spans="1:9" ht="63" x14ac:dyDescent="0.25">
      <c r="A204" s="54" t="s">
        <v>46</v>
      </c>
      <c r="B204" s="3" t="s">
        <v>116</v>
      </c>
      <c r="C204" s="3" t="s">
        <v>15</v>
      </c>
      <c r="D204" s="3" t="s">
        <v>188</v>
      </c>
      <c r="E204" s="3" t="s">
        <v>13</v>
      </c>
      <c r="F204" s="2">
        <f>F205</f>
        <v>224096.61</v>
      </c>
      <c r="G204" s="2">
        <f>G205</f>
        <v>224096.61</v>
      </c>
      <c r="H204" s="2">
        <f t="shared" si="43"/>
        <v>100</v>
      </c>
      <c r="I204" s="44"/>
    </row>
    <row r="205" spans="1:9" ht="31.5" x14ac:dyDescent="0.25">
      <c r="A205" s="56" t="s">
        <v>61</v>
      </c>
      <c r="B205" s="3" t="s">
        <v>116</v>
      </c>
      <c r="C205" s="3" t="s">
        <v>15</v>
      </c>
      <c r="D205" s="3" t="s">
        <v>188</v>
      </c>
      <c r="E205" s="3" t="s">
        <v>8</v>
      </c>
      <c r="F205" s="2">
        <v>224096.61</v>
      </c>
      <c r="G205" s="2">
        <v>224096.61</v>
      </c>
      <c r="H205" s="2">
        <f t="shared" si="43"/>
        <v>100</v>
      </c>
      <c r="I205" s="44"/>
    </row>
    <row r="206" spans="1:9" ht="15.75" x14ac:dyDescent="0.25">
      <c r="A206" s="54" t="s">
        <v>189</v>
      </c>
      <c r="B206" s="3" t="s">
        <v>116</v>
      </c>
      <c r="C206" s="3" t="s">
        <v>22</v>
      </c>
      <c r="D206" s="3" t="s">
        <v>3</v>
      </c>
      <c r="E206" s="3" t="s">
        <v>13</v>
      </c>
      <c r="F206" s="2">
        <f>F214+F208</f>
        <v>22180485.27</v>
      </c>
      <c r="G206" s="2">
        <f>G214+G208</f>
        <v>21281674.489999998</v>
      </c>
      <c r="H206" s="2">
        <f t="shared" si="43"/>
        <v>95.947740687099937</v>
      </c>
      <c r="I206" s="44"/>
    </row>
    <row r="207" spans="1:9" ht="31.5" x14ac:dyDescent="0.25">
      <c r="A207" s="56" t="s">
        <v>190</v>
      </c>
      <c r="B207" s="3" t="s">
        <v>116</v>
      </c>
      <c r="C207" s="3" t="s">
        <v>22</v>
      </c>
      <c r="D207" s="8" t="s">
        <v>191</v>
      </c>
      <c r="E207" s="3" t="s">
        <v>13</v>
      </c>
      <c r="F207" s="2">
        <f t="shared" ref="F207:G212" si="49">F208</f>
        <v>502943.31999999995</v>
      </c>
      <c r="G207" s="2">
        <f t="shared" si="49"/>
        <v>502943.31999999995</v>
      </c>
      <c r="H207" s="2">
        <f t="shared" si="43"/>
        <v>100</v>
      </c>
      <c r="I207" s="44"/>
    </row>
    <row r="208" spans="1:9" ht="31.5" x14ac:dyDescent="0.25">
      <c r="A208" s="56" t="s">
        <v>192</v>
      </c>
      <c r="B208" s="3" t="s">
        <v>116</v>
      </c>
      <c r="C208" s="3" t="s">
        <v>22</v>
      </c>
      <c r="D208" s="8" t="s">
        <v>193</v>
      </c>
      <c r="E208" s="3" t="s">
        <v>13</v>
      </c>
      <c r="F208" s="2">
        <f>F209+F212</f>
        <v>502943.31999999995</v>
      </c>
      <c r="G208" s="2">
        <f>G209+G212</f>
        <v>502943.31999999995</v>
      </c>
      <c r="H208" s="2">
        <f t="shared" si="43"/>
        <v>100</v>
      </c>
      <c r="I208" s="44"/>
    </row>
    <row r="209" spans="1:11" ht="31.5" x14ac:dyDescent="0.25">
      <c r="A209" s="56" t="s">
        <v>194</v>
      </c>
      <c r="B209" s="3" t="s">
        <v>116</v>
      </c>
      <c r="C209" s="3" t="s">
        <v>22</v>
      </c>
      <c r="D209" s="8" t="s">
        <v>195</v>
      </c>
      <c r="E209" s="3" t="s">
        <v>13</v>
      </c>
      <c r="F209" s="2">
        <f t="shared" si="49"/>
        <v>441803.31999999995</v>
      </c>
      <c r="G209" s="2">
        <f t="shared" si="49"/>
        <v>441803.31999999995</v>
      </c>
      <c r="H209" s="2">
        <f t="shared" si="43"/>
        <v>100</v>
      </c>
      <c r="I209" s="44"/>
    </row>
    <row r="210" spans="1:11" ht="63" x14ac:dyDescent="0.25">
      <c r="A210" s="54" t="s">
        <v>46</v>
      </c>
      <c r="B210" s="3" t="s">
        <v>116</v>
      </c>
      <c r="C210" s="3" t="s">
        <v>22</v>
      </c>
      <c r="D210" s="8" t="s">
        <v>196</v>
      </c>
      <c r="E210" s="3" t="s">
        <v>13</v>
      </c>
      <c r="F210" s="2">
        <f t="shared" si="49"/>
        <v>441803.31999999995</v>
      </c>
      <c r="G210" s="2">
        <f t="shared" si="49"/>
        <v>441803.31999999995</v>
      </c>
      <c r="H210" s="2">
        <f t="shared" si="43"/>
        <v>100</v>
      </c>
      <c r="I210" s="44"/>
    </row>
    <row r="211" spans="1:11" ht="15.75" x14ac:dyDescent="0.25">
      <c r="A211" s="56" t="s">
        <v>5</v>
      </c>
      <c r="B211" s="3" t="s">
        <v>116</v>
      </c>
      <c r="C211" s="3" t="s">
        <v>22</v>
      </c>
      <c r="D211" s="8" t="s">
        <v>196</v>
      </c>
      <c r="E211" s="3" t="s">
        <v>4</v>
      </c>
      <c r="F211" s="2">
        <v>441803.31999999995</v>
      </c>
      <c r="G211" s="2">
        <v>441803.31999999995</v>
      </c>
      <c r="H211" s="2">
        <f t="shared" si="43"/>
        <v>100</v>
      </c>
      <c r="I211" s="44"/>
    </row>
    <row r="212" spans="1:11" ht="63" x14ac:dyDescent="0.25">
      <c r="A212" s="54" t="s">
        <v>46</v>
      </c>
      <c r="B212" s="3" t="s">
        <v>116</v>
      </c>
      <c r="C212" s="3" t="s">
        <v>22</v>
      </c>
      <c r="D212" s="8" t="s">
        <v>196</v>
      </c>
      <c r="E212" s="3" t="s">
        <v>13</v>
      </c>
      <c r="F212" s="2">
        <f t="shared" si="49"/>
        <v>61140</v>
      </c>
      <c r="G212" s="2">
        <f t="shared" si="49"/>
        <v>61140</v>
      </c>
      <c r="H212" s="2">
        <f t="shared" si="43"/>
        <v>100</v>
      </c>
      <c r="I212" s="44"/>
    </row>
    <row r="213" spans="1:11" ht="15.75" x14ac:dyDescent="0.25">
      <c r="A213" s="56" t="s">
        <v>5</v>
      </c>
      <c r="B213" s="3" t="s">
        <v>116</v>
      </c>
      <c r="C213" s="3" t="s">
        <v>22</v>
      </c>
      <c r="D213" s="8" t="s">
        <v>196</v>
      </c>
      <c r="E213" s="3" t="s">
        <v>1</v>
      </c>
      <c r="F213" s="2">
        <v>61140</v>
      </c>
      <c r="G213" s="2">
        <v>61140</v>
      </c>
      <c r="H213" s="2">
        <f t="shared" si="43"/>
        <v>100</v>
      </c>
      <c r="I213" s="44"/>
    </row>
    <row r="214" spans="1:11" ht="31.5" x14ac:dyDescent="0.25">
      <c r="A214" s="54" t="s">
        <v>142</v>
      </c>
      <c r="B214" s="3" t="s">
        <v>116</v>
      </c>
      <c r="C214" s="3" t="s">
        <v>22</v>
      </c>
      <c r="D214" s="8" t="s">
        <v>143</v>
      </c>
      <c r="E214" s="3" t="s">
        <v>13</v>
      </c>
      <c r="F214" s="2">
        <f>F219+F215</f>
        <v>21677541.949999999</v>
      </c>
      <c r="G214" s="2">
        <f>G219+G215</f>
        <v>20778731.169999998</v>
      </c>
      <c r="H214" s="2">
        <f t="shared" si="43"/>
        <v>95.853723719815008</v>
      </c>
      <c r="I214" s="44"/>
    </row>
    <row r="215" spans="1:11" ht="31.5" x14ac:dyDescent="0.25">
      <c r="A215" s="54" t="s">
        <v>197</v>
      </c>
      <c r="B215" s="3" t="s">
        <v>116</v>
      </c>
      <c r="C215" s="3" t="s">
        <v>22</v>
      </c>
      <c r="D215" s="8" t="s">
        <v>198</v>
      </c>
      <c r="E215" s="3" t="s">
        <v>13</v>
      </c>
      <c r="F215" s="2">
        <f t="shared" ref="F215:G217" si="50">F216</f>
        <v>2266505.02</v>
      </c>
      <c r="G215" s="2">
        <f t="shared" si="50"/>
        <v>2266505.02</v>
      </c>
      <c r="H215" s="2">
        <f t="shared" si="43"/>
        <v>100</v>
      </c>
      <c r="I215" s="44"/>
    </row>
    <row r="216" spans="1:11" ht="31.5" x14ac:dyDescent="0.25">
      <c r="A216" s="56" t="s">
        <v>199</v>
      </c>
      <c r="B216" s="3" t="s">
        <v>116</v>
      </c>
      <c r="C216" s="3" t="s">
        <v>22</v>
      </c>
      <c r="D216" s="8" t="s">
        <v>200</v>
      </c>
      <c r="E216" s="3" t="s">
        <v>13</v>
      </c>
      <c r="F216" s="2">
        <f t="shared" si="50"/>
        <v>2266505.02</v>
      </c>
      <c r="G216" s="2">
        <f t="shared" si="50"/>
        <v>2266505.02</v>
      </c>
      <c r="H216" s="2">
        <f t="shared" si="43"/>
        <v>100</v>
      </c>
      <c r="I216" s="44"/>
    </row>
    <row r="217" spans="1:11" ht="63" x14ac:dyDescent="0.25">
      <c r="A217" s="54" t="s">
        <v>46</v>
      </c>
      <c r="B217" s="3" t="s">
        <v>116</v>
      </c>
      <c r="C217" s="3" t="s">
        <v>22</v>
      </c>
      <c r="D217" s="8" t="s">
        <v>201</v>
      </c>
      <c r="E217" s="3" t="s">
        <v>13</v>
      </c>
      <c r="F217" s="2">
        <f t="shared" si="50"/>
        <v>2266505.02</v>
      </c>
      <c r="G217" s="2">
        <f t="shared" si="50"/>
        <v>2266505.02</v>
      </c>
      <c r="H217" s="2">
        <f t="shared" si="43"/>
        <v>100</v>
      </c>
      <c r="I217" s="44"/>
    </row>
    <row r="218" spans="1:11" ht="15.75" x14ac:dyDescent="0.25">
      <c r="A218" s="56" t="s">
        <v>5</v>
      </c>
      <c r="B218" s="3" t="s">
        <v>116</v>
      </c>
      <c r="C218" s="3" t="s">
        <v>22</v>
      </c>
      <c r="D218" s="8" t="s">
        <v>201</v>
      </c>
      <c r="E218" s="3" t="s">
        <v>1</v>
      </c>
      <c r="F218" s="2">
        <v>2266505.02</v>
      </c>
      <c r="G218" s="2">
        <v>2266505.02</v>
      </c>
      <c r="H218" s="2">
        <f t="shared" si="43"/>
        <v>100</v>
      </c>
      <c r="I218" s="44"/>
    </row>
    <row r="219" spans="1:11" ht="31.5" x14ac:dyDescent="0.25">
      <c r="A219" s="54" t="s">
        <v>144</v>
      </c>
      <c r="B219" s="3" t="s">
        <v>116</v>
      </c>
      <c r="C219" s="3" t="s">
        <v>22</v>
      </c>
      <c r="D219" s="8" t="s">
        <v>145</v>
      </c>
      <c r="E219" s="3" t="s">
        <v>13</v>
      </c>
      <c r="F219" s="2">
        <f>+F220+F223+F226+F229+F232+F235</f>
        <v>19411036.93</v>
      </c>
      <c r="G219" s="2">
        <f>+G220+G223+G226+G229+G232+G235</f>
        <v>18512226.149999999</v>
      </c>
      <c r="H219" s="2">
        <f t="shared" ref="H219:H252" si="51">G219*100/F219</f>
        <v>95.369589047502771</v>
      </c>
      <c r="I219" s="44"/>
      <c r="K219" s="36"/>
    </row>
    <row r="220" spans="1:11" ht="31.5" x14ac:dyDescent="0.25">
      <c r="A220" s="54" t="s">
        <v>202</v>
      </c>
      <c r="B220" s="3" t="s">
        <v>116</v>
      </c>
      <c r="C220" s="3" t="s">
        <v>22</v>
      </c>
      <c r="D220" s="8" t="s">
        <v>203</v>
      </c>
      <c r="E220" s="3" t="s">
        <v>13</v>
      </c>
      <c r="F220" s="2">
        <f>F221</f>
        <v>454329.82</v>
      </c>
      <c r="G220" s="2">
        <f>G221</f>
        <v>454329.82</v>
      </c>
      <c r="H220" s="2">
        <f t="shared" si="51"/>
        <v>100</v>
      </c>
      <c r="I220" s="44"/>
    </row>
    <row r="221" spans="1:11" ht="63" x14ac:dyDescent="0.25">
      <c r="A221" s="54" t="s">
        <v>46</v>
      </c>
      <c r="B221" s="3" t="s">
        <v>116</v>
      </c>
      <c r="C221" s="3" t="s">
        <v>22</v>
      </c>
      <c r="D221" s="8" t="s">
        <v>204</v>
      </c>
      <c r="E221" s="3" t="s">
        <v>13</v>
      </c>
      <c r="F221" s="2">
        <f>+F222</f>
        <v>454329.82</v>
      </c>
      <c r="G221" s="2">
        <f>+G222</f>
        <v>454329.82</v>
      </c>
      <c r="H221" s="2">
        <f t="shared" si="51"/>
        <v>100</v>
      </c>
      <c r="I221" s="44"/>
    </row>
    <row r="222" spans="1:11" ht="15.75" x14ac:dyDescent="0.25">
      <c r="A222" s="56" t="s">
        <v>5</v>
      </c>
      <c r="B222" s="3" t="s">
        <v>116</v>
      </c>
      <c r="C222" s="3" t="s">
        <v>22</v>
      </c>
      <c r="D222" s="8" t="s">
        <v>204</v>
      </c>
      <c r="E222" s="3" t="s">
        <v>1</v>
      </c>
      <c r="F222" s="2">
        <v>454329.82</v>
      </c>
      <c r="G222" s="2">
        <v>454329.82</v>
      </c>
      <c r="H222" s="2">
        <f t="shared" si="51"/>
        <v>100</v>
      </c>
      <c r="I222" s="44"/>
    </row>
    <row r="223" spans="1:11" ht="31.5" x14ac:dyDescent="0.25">
      <c r="A223" s="56" t="s">
        <v>205</v>
      </c>
      <c r="B223" s="3" t="s">
        <v>116</v>
      </c>
      <c r="C223" s="3" t="s">
        <v>22</v>
      </c>
      <c r="D223" s="8" t="s">
        <v>206</v>
      </c>
      <c r="E223" s="3" t="s">
        <v>13</v>
      </c>
      <c r="F223" s="2">
        <f t="shared" ref="F223:G224" si="52">F224</f>
        <v>6319671.79</v>
      </c>
      <c r="G223" s="2">
        <f t="shared" si="52"/>
        <v>5567299.4500000002</v>
      </c>
      <c r="H223" s="2">
        <f t="shared" si="51"/>
        <v>88.094756104414714</v>
      </c>
      <c r="I223" s="44"/>
    </row>
    <row r="224" spans="1:11" ht="63" x14ac:dyDescent="0.25">
      <c r="A224" s="54" t="s">
        <v>46</v>
      </c>
      <c r="B224" s="3" t="s">
        <v>116</v>
      </c>
      <c r="C224" s="3" t="s">
        <v>22</v>
      </c>
      <c r="D224" s="8" t="s">
        <v>207</v>
      </c>
      <c r="E224" s="3" t="s">
        <v>13</v>
      </c>
      <c r="F224" s="2">
        <f t="shared" si="52"/>
        <v>6319671.79</v>
      </c>
      <c r="G224" s="2">
        <f t="shared" si="52"/>
        <v>5567299.4500000002</v>
      </c>
      <c r="H224" s="2">
        <f t="shared" si="51"/>
        <v>88.094756104414714</v>
      </c>
      <c r="I224" s="44"/>
    </row>
    <row r="225" spans="1:9" ht="15.75" x14ac:dyDescent="0.25">
      <c r="A225" s="56" t="s">
        <v>5</v>
      </c>
      <c r="B225" s="3" t="s">
        <v>116</v>
      </c>
      <c r="C225" s="3" t="s">
        <v>22</v>
      </c>
      <c r="D225" s="8" t="s">
        <v>207</v>
      </c>
      <c r="E225" s="3" t="s">
        <v>1</v>
      </c>
      <c r="F225" s="2">
        <v>6319671.79</v>
      </c>
      <c r="G225" s="2">
        <v>5567299.4500000002</v>
      </c>
      <c r="H225" s="2">
        <f t="shared" si="51"/>
        <v>88.094756104414714</v>
      </c>
      <c r="I225" s="44"/>
    </row>
    <row r="226" spans="1:9" ht="15.75" x14ac:dyDescent="0.25">
      <c r="A226" s="56" t="s">
        <v>208</v>
      </c>
      <c r="B226" s="3" t="s">
        <v>116</v>
      </c>
      <c r="C226" s="3" t="s">
        <v>22</v>
      </c>
      <c r="D226" s="8" t="s">
        <v>209</v>
      </c>
      <c r="E226" s="3" t="s">
        <v>13</v>
      </c>
      <c r="F226" s="2">
        <f t="shared" ref="F226:G227" si="53">F227</f>
        <v>493533.06</v>
      </c>
      <c r="G226" s="2">
        <f t="shared" si="53"/>
        <v>406008.29</v>
      </c>
      <c r="H226" s="2">
        <f t="shared" si="51"/>
        <v>82.265672334088421</v>
      </c>
      <c r="I226" s="44"/>
    </row>
    <row r="227" spans="1:9" ht="63" x14ac:dyDescent="0.25">
      <c r="A227" s="54" t="s">
        <v>46</v>
      </c>
      <c r="B227" s="3" t="s">
        <v>116</v>
      </c>
      <c r="C227" s="3" t="s">
        <v>22</v>
      </c>
      <c r="D227" s="8" t="s">
        <v>210</v>
      </c>
      <c r="E227" s="3" t="s">
        <v>13</v>
      </c>
      <c r="F227" s="2">
        <f t="shared" si="53"/>
        <v>493533.06</v>
      </c>
      <c r="G227" s="2">
        <f t="shared" si="53"/>
        <v>406008.29</v>
      </c>
      <c r="H227" s="2">
        <f t="shared" si="51"/>
        <v>82.265672334088421</v>
      </c>
      <c r="I227" s="44"/>
    </row>
    <row r="228" spans="1:9" ht="15.75" x14ac:dyDescent="0.25">
      <c r="A228" s="56" t="s">
        <v>5</v>
      </c>
      <c r="B228" s="3" t="s">
        <v>116</v>
      </c>
      <c r="C228" s="3" t="s">
        <v>22</v>
      </c>
      <c r="D228" s="8" t="s">
        <v>210</v>
      </c>
      <c r="E228" s="3" t="s">
        <v>1</v>
      </c>
      <c r="F228" s="2">
        <v>493533.06</v>
      </c>
      <c r="G228" s="2">
        <v>406008.29</v>
      </c>
      <c r="H228" s="2">
        <f t="shared" si="51"/>
        <v>82.265672334088421</v>
      </c>
      <c r="I228" s="44"/>
    </row>
    <row r="229" spans="1:9" ht="15.75" x14ac:dyDescent="0.25">
      <c r="A229" s="56" t="s">
        <v>211</v>
      </c>
      <c r="B229" s="3" t="s">
        <v>116</v>
      </c>
      <c r="C229" s="3" t="s">
        <v>22</v>
      </c>
      <c r="D229" s="8" t="s">
        <v>212</v>
      </c>
      <c r="E229" s="3" t="s">
        <v>13</v>
      </c>
      <c r="F229" s="2">
        <f t="shared" ref="F229:G230" si="54">F230</f>
        <v>360628.89</v>
      </c>
      <c r="G229" s="2">
        <f t="shared" si="54"/>
        <v>302109.52</v>
      </c>
      <c r="H229" s="2">
        <f t="shared" si="51"/>
        <v>83.772966719332999</v>
      </c>
      <c r="I229" s="44"/>
    </row>
    <row r="230" spans="1:9" ht="63" x14ac:dyDescent="0.25">
      <c r="A230" s="54" t="s">
        <v>46</v>
      </c>
      <c r="B230" s="3" t="s">
        <v>116</v>
      </c>
      <c r="C230" s="3" t="s">
        <v>22</v>
      </c>
      <c r="D230" s="8" t="s">
        <v>213</v>
      </c>
      <c r="E230" s="3" t="s">
        <v>13</v>
      </c>
      <c r="F230" s="2">
        <f t="shared" si="54"/>
        <v>360628.89</v>
      </c>
      <c r="G230" s="2">
        <f t="shared" si="54"/>
        <v>302109.52</v>
      </c>
      <c r="H230" s="2">
        <f t="shared" si="51"/>
        <v>83.772966719332999</v>
      </c>
      <c r="I230" s="44"/>
    </row>
    <row r="231" spans="1:9" ht="15.75" x14ac:dyDescent="0.25">
      <c r="A231" s="56" t="s">
        <v>5</v>
      </c>
      <c r="B231" s="3" t="s">
        <v>116</v>
      </c>
      <c r="C231" s="3" t="s">
        <v>22</v>
      </c>
      <c r="D231" s="8" t="s">
        <v>213</v>
      </c>
      <c r="E231" s="3" t="s">
        <v>1</v>
      </c>
      <c r="F231" s="2">
        <v>360628.89</v>
      </c>
      <c r="G231" s="2">
        <v>302109.52</v>
      </c>
      <c r="H231" s="2">
        <f t="shared" si="51"/>
        <v>83.772966719332999</v>
      </c>
      <c r="I231" s="44"/>
    </row>
    <row r="232" spans="1:9" ht="15.75" x14ac:dyDescent="0.25">
      <c r="A232" s="56" t="s">
        <v>214</v>
      </c>
      <c r="B232" s="3" t="s">
        <v>116</v>
      </c>
      <c r="C232" s="3" t="s">
        <v>22</v>
      </c>
      <c r="D232" s="8" t="s">
        <v>215</v>
      </c>
      <c r="E232" s="3" t="s">
        <v>13</v>
      </c>
      <c r="F232" s="2">
        <f t="shared" ref="F232:G233" si="55">F233</f>
        <v>3768582.11</v>
      </c>
      <c r="G232" s="2">
        <f t="shared" si="55"/>
        <v>3768582.11</v>
      </c>
      <c r="H232" s="2">
        <f t="shared" si="51"/>
        <v>100</v>
      </c>
      <c r="I232" s="44"/>
    </row>
    <row r="233" spans="1:9" ht="63" x14ac:dyDescent="0.25">
      <c r="A233" s="54" t="s">
        <v>46</v>
      </c>
      <c r="B233" s="3" t="s">
        <v>116</v>
      </c>
      <c r="C233" s="3" t="s">
        <v>22</v>
      </c>
      <c r="D233" s="8" t="s">
        <v>216</v>
      </c>
      <c r="E233" s="3" t="s">
        <v>13</v>
      </c>
      <c r="F233" s="2">
        <f t="shared" si="55"/>
        <v>3768582.11</v>
      </c>
      <c r="G233" s="2">
        <f t="shared" si="55"/>
        <v>3768582.11</v>
      </c>
      <c r="H233" s="2">
        <f>G233*100/F233</f>
        <v>100</v>
      </c>
      <c r="I233" s="44"/>
    </row>
    <row r="234" spans="1:9" ht="15.75" x14ac:dyDescent="0.25">
      <c r="A234" s="56" t="s">
        <v>5</v>
      </c>
      <c r="B234" s="3" t="s">
        <v>116</v>
      </c>
      <c r="C234" s="3" t="s">
        <v>22</v>
      </c>
      <c r="D234" s="8" t="s">
        <v>216</v>
      </c>
      <c r="E234" s="3" t="s">
        <v>1</v>
      </c>
      <c r="F234" s="2">
        <v>3768582.11</v>
      </c>
      <c r="G234" s="2">
        <v>3768582.11</v>
      </c>
      <c r="H234" s="2">
        <f t="shared" si="51"/>
        <v>100</v>
      </c>
      <c r="I234" s="44"/>
    </row>
    <row r="235" spans="1:9" ht="31.5" x14ac:dyDescent="0.25">
      <c r="A235" s="56" t="s">
        <v>333</v>
      </c>
      <c r="B235" s="3" t="s">
        <v>116</v>
      </c>
      <c r="C235" s="3" t="s">
        <v>22</v>
      </c>
      <c r="D235" s="8" t="s">
        <v>334</v>
      </c>
      <c r="E235" s="3" t="s">
        <v>13</v>
      </c>
      <c r="F235" s="2">
        <f>F236+F238</f>
        <v>8014291.2599999998</v>
      </c>
      <c r="G235" s="6">
        <f>G236+G238</f>
        <v>8013896.96</v>
      </c>
      <c r="H235" s="2">
        <f t="shared" si="51"/>
        <v>99.995080039055139</v>
      </c>
      <c r="I235" s="44"/>
    </row>
    <row r="236" spans="1:9" ht="63" x14ac:dyDescent="0.25">
      <c r="A236" s="54" t="s">
        <v>46</v>
      </c>
      <c r="B236" s="3" t="s">
        <v>116</v>
      </c>
      <c r="C236" s="3" t="s">
        <v>22</v>
      </c>
      <c r="D236" s="8" t="s">
        <v>334</v>
      </c>
      <c r="E236" s="3" t="s">
        <v>13</v>
      </c>
      <c r="F236" s="2">
        <f>F237</f>
        <v>1340020</v>
      </c>
      <c r="G236" s="6">
        <f>G237</f>
        <v>1339625.7</v>
      </c>
      <c r="H236" s="2">
        <f t="shared" si="51"/>
        <v>99.970575066043793</v>
      </c>
      <c r="I236" s="44"/>
    </row>
    <row r="237" spans="1:9" ht="15.75" x14ac:dyDescent="0.25">
      <c r="A237" s="56" t="s">
        <v>5</v>
      </c>
      <c r="B237" s="3" t="s">
        <v>116</v>
      </c>
      <c r="C237" s="3" t="s">
        <v>22</v>
      </c>
      <c r="D237" s="8" t="s">
        <v>335</v>
      </c>
      <c r="E237" s="3" t="s">
        <v>1</v>
      </c>
      <c r="F237" s="2">
        <v>1340020</v>
      </c>
      <c r="G237" s="6">
        <v>1339625.7</v>
      </c>
      <c r="H237" s="2">
        <f t="shared" si="51"/>
        <v>99.970575066043793</v>
      </c>
      <c r="I237" s="44"/>
    </row>
    <row r="238" spans="1:9" ht="63" x14ac:dyDescent="0.25">
      <c r="A238" s="54" t="s">
        <v>46</v>
      </c>
      <c r="B238" s="3" t="s">
        <v>116</v>
      </c>
      <c r="C238" s="3" t="s">
        <v>22</v>
      </c>
      <c r="D238" s="8" t="s">
        <v>310</v>
      </c>
      <c r="E238" s="3" t="s">
        <v>13</v>
      </c>
      <c r="F238" s="2">
        <f>F239</f>
        <v>6674271.2599999998</v>
      </c>
      <c r="G238" s="6">
        <f>G239</f>
        <v>6674271.2599999998</v>
      </c>
      <c r="H238" s="2">
        <f t="shared" si="51"/>
        <v>100</v>
      </c>
      <c r="I238" s="44"/>
    </row>
    <row r="239" spans="1:9" ht="15.75" x14ac:dyDescent="0.25">
      <c r="A239" s="56" t="s">
        <v>5</v>
      </c>
      <c r="B239" s="3" t="s">
        <v>116</v>
      </c>
      <c r="C239" s="3" t="s">
        <v>22</v>
      </c>
      <c r="D239" s="8" t="s">
        <v>310</v>
      </c>
      <c r="E239" s="3" t="s">
        <v>1</v>
      </c>
      <c r="F239" s="2">
        <v>6674271.2599999998</v>
      </c>
      <c r="G239" s="6">
        <v>6674271.2599999998</v>
      </c>
      <c r="H239" s="2">
        <f t="shared" si="51"/>
        <v>100</v>
      </c>
      <c r="I239" s="44"/>
    </row>
    <row r="240" spans="1:9" ht="15.75" x14ac:dyDescent="0.25">
      <c r="A240" s="54" t="s">
        <v>217</v>
      </c>
      <c r="B240" s="3" t="s">
        <v>116</v>
      </c>
      <c r="C240" s="3" t="s">
        <v>116</v>
      </c>
      <c r="D240" s="3" t="s">
        <v>3</v>
      </c>
      <c r="E240" s="3" t="s">
        <v>13</v>
      </c>
      <c r="F240" s="2">
        <f>F241</f>
        <v>10864733.950000001</v>
      </c>
      <c r="G240" s="2">
        <f t="shared" ref="G240" si="56">G241</f>
        <v>10864733.950000001</v>
      </c>
      <c r="H240" s="2">
        <f t="shared" si="51"/>
        <v>99.999999999999986</v>
      </c>
      <c r="I240" s="44"/>
    </row>
    <row r="241" spans="1:9" ht="63" x14ac:dyDescent="0.25">
      <c r="A241" s="54" t="s">
        <v>164</v>
      </c>
      <c r="B241" s="3" t="s">
        <v>116</v>
      </c>
      <c r="C241" s="3" t="s">
        <v>116</v>
      </c>
      <c r="D241" s="3" t="s">
        <v>165</v>
      </c>
      <c r="E241" s="3" t="s">
        <v>13</v>
      </c>
      <c r="F241" s="2">
        <f>F242</f>
        <v>10864733.950000001</v>
      </c>
      <c r="G241" s="2">
        <f>G242</f>
        <v>10864733.950000001</v>
      </c>
      <c r="H241" s="2">
        <f t="shared" si="51"/>
        <v>99.999999999999986</v>
      </c>
      <c r="I241" s="44"/>
    </row>
    <row r="242" spans="1:9" ht="31.5" x14ac:dyDescent="0.25">
      <c r="A242" s="54" t="s">
        <v>166</v>
      </c>
      <c r="B242" s="3" t="s">
        <v>116</v>
      </c>
      <c r="C242" s="3" t="s">
        <v>116</v>
      </c>
      <c r="D242" s="3" t="s">
        <v>167</v>
      </c>
      <c r="E242" s="3" t="s">
        <v>13</v>
      </c>
      <c r="F242" s="2">
        <f>F243+F248</f>
        <v>10864733.950000001</v>
      </c>
      <c r="G242" s="2">
        <f>G243+G248</f>
        <v>10864733.950000001</v>
      </c>
      <c r="H242" s="2">
        <f t="shared" si="51"/>
        <v>99.999999999999986</v>
      </c>
      <c r="I242" s="44"/>
    </row>
    <row r="243" spans="1:9" ht="31.5" x14ac:dyDescent="0.25">
      <c r="A243" s="54" t="s">
        <v>218</v>
      </c>
      <c r="B243" s="3" t="s">
        <v>116</v>
      </c>
      <c r="C243" s="3" t="s">
        <v>116</v>
      </c>
      <c r="D243" s="3" t="s">
        <v>219</v>
      </c>
      <c r="E243" s="3" t="s">
        <v>13</v>
      </c>
      <c r="F243" s="2">
        <f>F246+F244</f>
        <v>10511032.390000001</v>
      </c>
      <c r="G243" s="2">
        <f>G246+G244</f>
        <v>10511032.390000001</v>
      </c>
      <c r="H243" s="2">
        <f t="shared" si="51"/>
        <v>100</v>
      </c>
      <c r="I243" s="44"/>
    </row>
    <row r="244" spans="1:9" ht="63" x14ac:dyDescent="0.25">
      <c r="A244" s="54" t="s">
        <v>46</v>
      </c>
      <c r="B244" s="3" t="s">
        <v>116</v>
      </c>
      <c r="C244" s="3" t="s">
        <v>116</v>
      </c>
      <c r="D244" s="3" t="s">
        <v>336</v>
      </c>
      <c r="E244" s="3" t="s">
        <v>13</v>
      </c>
      <c r="F244" s="2">
        <f>F245</f>
        <v>388369.39</v>
      </c>
      <c r="G244" s="2">
        <f>G245</f>
        <v>388369.39</v>
      </c>
      <c r="H244" s="2">
        <f t="shared" si="51"/>
        <v>100</v>
      </c>
      <c r="I244" s="44"/>
    </row>
    <row r="245" spans="1:9" ht="15.75" x14ac:dyDescent="0.25">
      <c r="A245" s="56" t="s">
        <v>5</v>
      </c>
      <c r="B245" s="3" t="s">
        <v>116</v>
      </c>
      <c r="C245" s="3" t="s">
        <v>116</v>
      </c>
      <c r="D245" s="3" t="s">
        <v>336</v>
      </c>
      <c r="E245" s="3" t="s">
        <v>1</v>
      </c>
      <c r="F245" s="2">
        <v>388369.39</v>
      </c>
      <c r="G245" s="2">
        <v>388369.39</v>
      </c>
      <c r="H245" s="2">
        <f t="shared" si="51"/>
        <v>100</v>
      </c>
      <c r="I245" s="44"/>
    </row>
    <row r="246" spans="1:9" ht="63" x14ac:dyDescent="0.25">
      <c r="A246" s="54" t="s">
        <v>220</v>
      </c>
      <c r="B246" s="3" t="s">
        <v>116</v>
      </c>
      <c r="C246" s="3" t="s">
        <v>116</v>
      </c>
      <c r="D246" s="3" t="s">
        <v>337</v>
      </c>
      <c r="E246" s="3" t="s">
        <v>13</v>
      </c>
      <c r="F246" s="2">
        <f>F247</f>
        <v>10122663</v>
      </c>
      <c r="G246" s="2">
        <f>G247</f>
        <v>10122663</v>
      </c>
      <c r="H246" s="2">
        <f t="shared" si="51"/>
        <v>100</v>
      </c>
      <c r="I246" s="44"/>
    </row>
    <row r="247" spans="1:9" ht="15.75" x14ac:dyDescent="0.25">
      <c r="A247" s="56" t="s">
        <v>5</v>
      </c>
      <c r="B247" s="3" t="s">
        <v>116</v>
      </c>
      <c r="C247" s="3" t="s">
        <v>116</v>
      </c>
      <c r="D247" s="3" t="s">
        <v>337</v>
      </c>
      <c r="E247" s="3" t="s">
        <v>1</v>
      </c>
      <c r="F247" s="2">
        <v>10122663</v>
      </c>
      <c r="G247" s="2">
        <v>10122663</v>
      </c>
      <c r="H247" s="2">
        <f t="shared" si="51"/>
        <v>100</v>
      </c>
      <c r="I247" s="44"/>
    </row>
    <row r="248" spans="1:9" ht="94.5" x14ac:dyDescent="0.25">
      <c r="A248" s="54" t="s">
        <v>221</v>
      </c>
      <c r="B248" s="3" t="s">
        <v>116</v>
      </c>
      <c r="C248" s="3" t="s">
        <v>116</v>
      </c>
      <c r="D248" s="3" t="s">
        <v>222</v>
      </c>
      <c r="E248" s="3" t="s">
        <v>13</v>
      </c>
      <c r="F248" s="2">
        <f t="shared" ref="F248:G249" si="57">F249</f>
        <v>353701.56</v>
      </c>
      <c r="G248" s="2">
        <f t="shared" si="57"/>
        <v>353701.56</v>
      </c>
      <c r="H248" s="2">
        <f t="shared" si="51"/>
        <v>100</v>
      </c>
      <c r="I248" s="44"/>
    </row>
    <row r="249" spans="1:9" ht="63" x14ac:dyDescent="0.25">
      <c r="A249" s="54" t="s">
        <v>46</v>
      </c>
      <c r="B249" s="3" t="s">
        <v>116</v>
      </c>
      <c r="C249" s="3" t="s">
        <v>116</v>
      </c>
      <c r="D249" s="3" t="s">
        <v>223</v>
      </c>
      <c r="E249" s="3" t="s">
        <v>13</v>
      </c>
      <c r="F249" s="2">
        <f t="shared" si="57"/>
        <v>353701.56</v>
      </c>
      <c r="G249" s="2">
        <f t="shared" si="57"/>
        <v>353701.56</v>
      </c>
      <c r="H249" s="2">
        <f t="shared" si="51"/>
        <v>100</v>
      </c>
      <c r="I249" s="44"/>
    </row>
    <row r="250" spans="1:9" ht="15.75" x14ac:dyDescent="0.25">
      <c r="A250" s="56" t="s">
        <v>5</v>
      </c>
      <c r="B250" s="3" t="s">
        <v>116</v>
      </c>
      <c r="C250" s="3" t="s">
        <v>116</v>
      </c>
      <c r="D250" s="3" t="s">
        <v>223</v>
      </c>
      <c r="E250" s="3" t="s">
        <v>1</v>
      </c>
      <c r="F250" s="2">
        <v>353701.56</v>
      </c>
      <c r="G250" s="2">
        <v>353701.56</v>
      </c>
      <c r="H250" s="2">
        <f t="shared" si="51"/>
        <v>100</v>
      </c>
      <c r="I250" s="44"/>
    </row>
    <row r="251" spans="1:9" ht="15.75" x14ac:dyDescent="0.25">
      <c r="A251" s="54" t="s">
        <v>224</v>
      </c>
      <c r="B251" s="3" t="s">
        <v>225</v>
      </c>
      <c r="C251" s="3" t="s">
        <v>2</v>
      </c>
      <c r="D251" s="3" t="s">
        <v>3</v>
      </c>
      <c r="E251" s="3" t="s">
        <v>13</v>
      </c>
      <c r="F251" s="2">
        <f t="shared" ref="F251:G253" si="58">F252</f>
        <v>150000</v>
      </c>
      <c r="G251" s="2">
        <f t="shared" si="58"/>
        <v>45884</v>
      </c>
      <c r="H251" s="2">
        <f t="shared" si="51"/>
        <v>30.589333333333332</v>
      </c>
      <c r="I251" s="44"/>
    </row>
    <row r="252" spans="1:9" ht="15.75" x14ac:dyDescent="0.25">
      <c r="A252" s="54" t="s">
        <v>226</v>
      </c>
      <c r="B252" s="3" t="s">
        <v>225</v>
      </c>
      <c r="C252" s="3" t="s">
        <v>116</v>
      </c>
      <c r="D252" s="3" t="s">
        <v>3</v>
      </c>
      <c r="E252" s="3" t="s">
        <v>13</v>
      </c>
      <c r="F252" s="2">
        <f t="shared" si="58"/>
        <v>150000</v>
      </c>
      <c r="G252" s="2">
        <f t="shared" si="58"/>
        <v>45884</v>
      </c>
      <c r="H252" s="2">
        <f t="shared" si="51"/>
        <v>30.589333333333332</v>
      </c>
      <c r="I252" s="44"/>
    </row>
    <row r="253" spans="1:9" ht="31.5" x14ac:dyDescent="0.25">
      <c r="A253" s="56" t="s">
        <v>227</v>
      </c>
      <c r="B253" s="3" t="s">
        <v>225</v>
      </c>
      <c r="C253" s="3" t="s">
        <v>116</v>
      </c>
      <c r="D253" s="3" t="s">
        <v>228</v>
      </c>
      <c r="E253" s="3" t="s">
        <v>13</v>
      </c>
      <c r="F253" s="2">
        <f t="shared" si="58"/>
        <v>150000</v>
      </c>
      <c r="G253" s="2">
        <f t="shared" si="58"/>
        <v>45884</v>
      </c>
      <c r="H253" s="2">
        <f t="shared" ref="H253:H297" si="59">G253*100/F253</f>
        <v>30.589333333333332</v>
      </c>
      <c r="I253" s="44"/>
    </row>
    <row r="254" spans="1:9" ht="31.5" x14ac:dyDescent="0.25">
      <c r="A254" s="56" t="s">
        <v>229</v>
      </c>
      <c r="B254" s="3" t="s">
        <v>225</v>
      </c>
      <c r="C254" s="3" t="s">
        <v>116</v>
      </c>
      <c r="D254" s="3" t="s">
        <v>230</v>
      </c>
      <c r="E254" s="3" t="s">
        <v>13</v>
      </c>
      <c r="F254" s="2">
        <f>F255+F258</f>
        <v>150000</v>
      </c>
      <c r="G254" s="2">
        <f>G255+G258</f>
        <v>45884</v>
      </c>
      <c r="H254" s="2">
        <f t="shared" si="59"/>
        <v>30.589333333333332</v>
      </c>
      <c r="I254" s="44"/>
    </row>
    <row r="255" spans="1:9" ht="15.75" x14ac:dyDescent="0.25">
      <c r="A255" s="56" t="s">
        <v>311</v>
      </c>
      <c r="B255" s="3" t="s">
        <v>225</v>
      </c>
      <c r="C255" s="3" t="s">
        <v>116</v>
      </c>
      <c r="D255" s="3" t="s">
        <v>338</v>
      </c>
      <c r="E255" s="3" t="s">
        <v>13</v>
      </c>
      <c r="F255" s="2">
        <f t="shared" ref="F255:G256" si="60">F256</f>
        <v>100000</v>
      </c>
      <c r="G255" s="2">
        <f t="shared" si="60"/>
        <v>0</v>
      </c>
      <c r="H255" s="2">
        <f t="shared" si="59"/>
        <v>0</v>
      </c>
      <c r="I255" s="44"/>
    </row>
    <row r="256" spans="1:9" ht="63" x14ac:dyDescent="0.25">
      <c r="A256" s="54" t="s">
        <v>46</v>
      </c>
      <c r="B256" s="3" t="s">
        <v>225</v>
      </c>
      <c r="C256" s="3" t="s">
        <v>116</v>
      </c>
      <c r="D256" s="3" t="s">
        <v>312</v>
      </c>
      <c r="E256" s="3" t="s">
        <v>13</v>
      </c>
      <c r="F256" s="2">
        <f t="shared" si="60"/>
        <v>100000</v>
      </c>
      <c r="G256" s="2">
        <f t="shared" si="60"/>
        <v>0</v>
      </c>
      <c r="H256" s="2">
        <f t="shared" si="59"/>
        <v>0</v>
      </c>
      <c r="I256" s="44"/>
    </row>
    <row r="257" spans="1:9" ht="15.75" x14ac:dyDescent="0.25">
      <c r="A257" s="56" t="s">
        <v>5</v>
      </c>
      <c r="B257" s="3" t="s">
        <v>225</v>
      </c>
      <c r="C257" s="3" t="s">
        <v>116</v>
      </c>
      <c r="D257" s="3" t="s">
        <v>312</v>
      </c>
      <c r="E257" s="3" t="s">
        <v>1</v>
      </c>
      <c r="F257" s="2">
        <v>100000</v>
      </c>
      <c r="G257" s="2">
        <v>0</v>
      </c>
      <c r="H257" s="2">
        <f t="shared" si="59"/>
        <v>0</v>
      </c>
      <c r="I257" s="44"/>
    </row>
    <row r="258" spans="1:9" ht="15.75" x14ac:dyDescent="0.25">
      <c r="A258" s="56" t="s">
        <v>231</v>
      </c>
      <c r="B258" s="3" t="s">
        <v>225</v>
      </c>
      <c r="C258" s="3" t="s">
        <v>116</v>
      </c>
      <c r="D258" s="3" t="s">
        <v>232</v>
      </c>
      <c r="E258" s="3" t="s">
        <v>13</v>
      </c>
      <c r="F258" s="2">
        <f t="shared" ref="F258:G259" si="61">F259</f>
        <v>50000</v>
      </c>
      <c r="G258" s="2">
        <f t="shared" si="61"/>
        <v>45884</v>
      </c>
      <c r="H258" s="2">
        <f t="shared" si="59"/>
        <v>91.768000000000001</v>
      </c>
      <c r="I258" s="44"/>
    </row>
    <row r="259" spans="1:9" ht="63" x14ac:dyDescent="0.25">
      <c r="A259" s="54" t="s">
        <v>46</v>
      </c>
      <c r="B259" s="3" t="s">
        <v>225</v>
      </c>
      <c r="C259" s="3" t="s">
        <v>116</v>
      </c>
      <c r="D259" s="3" t="s">
        <v>233</v>
      </c>
      <c r="E259" s="3" t="s">
        <v>13</v>
      </c>
      <c r="F259" s="2">
        <f t="shared" si="61"/>
        <v>50000</v>
      </c>
      <c r="G259" s="2">
        <f t="shared" si="61"/>
        <v>45884</v>
      </c>
      <c r="H259" s="2">
        <f t="shared" si="59"/>
        <v>91.768000000000001</v>
      </c>
      <c r="I259" s="44"/>
    </row>
    <row r="260" spans="1:9" ht="15.75" x14ac:dyDescent="0.25">
      <c r="A260" s="56" t="s">
        <v>5</v>
      </c>
      <c r="B260" s="3" t="s">
        <v>225</v>
      </c>
      <c r="C260" s="3" t="s">
        <v>116</v>
      </c>
      <c r="D260" s="3" t="s">
        <v>233</v>
      </c>
      <c r="E260" s="3" t="s">
        <v>1</v>
      </c>
      <c r="F260" s="2">
        <v>50000</v>
      </c>
      <c r="G260" s="2">
        <v>45884</v>
      </c>
      <c r="H260" s="2">
        <f t="shared" si="59"/>
        <v>91.768000000000001</v>
      </c>
      <c r="I260" s="44"/>
    </row>
    <row r="261" spans="1:9" ht="15.75" x14ac:dyDescent="0.25">
      <c r="A261" s="54" t="s">
        <v>234</v>
      </c>
      <c r="B261" s="3" t="s">
        <v>125</v>
      </c>
      <c r="C261" s="3" t="s">
        <v>2</v>
      </c>
      <c r="D261" s="3" t="s">
        <v>3</v>
      </c>
      <c r="E261" s="3" t="s">
        <v>13</v>
      </c>
      <c r="F261" s="2">
        <f>F262</f>
        <v>38535292.880000003</v>
      </c>
      <c r="G261" s="2">
        <f>G262</f>
        <v>38089025.82</v>
      </c>
      <c r="H261" s="2">
        <f t="shared" si="59"/>
        <v>98.841926383199706</v>
      </c>
      <c r="I261" s="44"/>
    </row>
    <row r="262" spans="1:9" ht="15.75" x14ac:dyDescent="0.25">
      <c r="A262" s="54" t="s">
        <v>235</v>
      </c>
      <c r="B262" s="3" t="s">
        <v>125</v>
      </c>
      <c r="C262" s="3" t="s">
        <v>12</v>
      </c>
      <c r="D262" s="3" t="s">
        <v>3</v>
      </c>
      <c r="E262" s="3" t="s">
        <v>13</v>
      </c>
      <c r="F262" s="2">
        <f>F263+F272</f>
        <v>38535292.880000003</v>
      </c>
      <c r="G262" s="2">
        <f>G263+G272</f>
        <v>38089025.82</v>
      </c>
      <c r="H262" s="2">
        <f t="shared" si="59"/>
        <v>98.841926383199706</v>
      </c>
      <c r="I262" s="44"/>
    </row>
    <row r="263" spans="1:9" ht="31.5" x14ac:dyDescent="0.25">
      <c r="A263" s="56" t="s">
        <v>236</v>
      </c>
      <c r="B263" s="3" t="s">
        <v>125</v>
      </c>
      <c r="C263" s="3" t="s">
        <v>12</v>
      </c>
      <c r="D263" s="3" t="s">
        <v>237</v>
      </c>
      <c r="E263" s="3" t="s">
        <v>13</v>
      </c>
      <c r="F263" s="2">
        <f>F264+F268</f>
        <v>2676000</v>
      </c>
      <c r="G263" s="2">
        <f>G264+G268</f>
        <v>2611879.4699999997</v>
      </c>
      <c r="H263" s="2">
        <f t="shared" si="59"/>
        <v>97.603866591928238</v>
      </c>
      <c r="I263" s="44"/>
    </row>
    <row r="264" spans="1:9" ht="15.75" x14ac:dyDescent="0.25">
      <c r="A264" s="56" t="s">
        <v>238</v>
      </c>
      <c r="B264" s="3" t="s">
        <v>125</v>
      </c>
      <c r="C264" s="3" t="s">
        <v>12</v>
      </c>
      <c r="D264" s="3" t="s">
        <v>239</v>
      </c>
      <c r="E264" s="3" t="s">
        <v>13</v>
      </c>
      <c r="F264" s="2">
        <f>F265</f>
        <v>1550000</v>
      </c>
      <c r="G264" s="2">
        <f>G265</f>
        <v>1485879.47</v>
      </c>
      <c r="H264" s="2">
        <f t="shared" si="59"/>
        <v>95.863191612903222</v>
      </c>
      <c r="I264" s="44"/>
    </row>
    <row r="265" spans="1:9" ht="15.75" x14ac:dyDescent="0.25">
      <c r="A265" s="56" t="s">
        <v>240</v>
      </c>
      <c r="B265" s="3" t="s">
        <v>125</v>
      </c>
      <c r="C265" s="3" t="s">
        <v>12</v>
      </c>
      <c r="D265" s="3" t="s">
        <v>241</v>
      </c>
      <c r="E265" s="3" t="s">
        <v>13</v>
      </c>
      <c r="F265" s="2">
        <f t="shared" ref="F265:G266" si="62">F266</f>
        <v>1550000</v>
      </c>
      <c r="G265" s="2">
        <f t="shared" si="62"/>
        <v>1485879.47</v>
      </c>
      <c r="H265" s="2">
        <f t="shared" si="59"/>
        <v>95.863191612903222</v>
      </c>
      <c r="I265" s="44"/>
    </row>
    <row r="266" spans="1:9" ht="63" x14ac:dyDescent="0.25">
      <c r="A266" s="54" t="s">
        <v>46</v>
      </c>
      <c r="B266" s="3" t="s">
        <v>125</v>
      </c>
      <c r="C266" s="3" t="s">
        <v>12</v>
      </c>
      <c r="D266" s="3" t="s">
        <v>242</v>
      </c>
      <c r="E266" s="3" t="s">
        <v>13</v>
      </c>
      <c r="F266" s="2">
        <f t="shared" si="62"/>
        <v>1550000</v>
      </c>
      <c r="G266" s="2">
        <f t="shared" si="62"/>
        <v>1485879.47</v>
      </c>
      <c r="H266" s="2">
        <f t="shared" si="59"/>
        <v>95.863191612903222</v>
      </c>
      <c r="I266" s="44"/>
    </row>
    <row r="267" spans="1:9" ht="15.75" x14ac:dyDescent="0.25">
      <c r="A267" s="56" t="s">
        <v>5</v>
      </c>
      <c r="B267" s="3" t="s">
        <v>125</v>
      </c>
      <c r="C267" s="3" t="s">
        <v>12</v>
      </c>
      <c r="D267" s="3" t="s">
        <v>242</v>
      </c>
      <c r="E267" s="3" t="s">
        <v>1</v>
      </c>
      <c r="F267" s="2">
        <v>1550000</v>
      </c>
      <c r="G267" s="2">
        <v>1485879.47</v>
      </c>
      <c r="H267" s="2">
        <f t="shared" si="59"/>
        <v>95.863191612903222</v>
      </c>
      <c r="I267" s="44"/>
    </row>
    <row r="268" spans="1:9" ht="15.75" x14ac:dyDescent="0.25">
      <c r="A268" s="56" t="s">
        <v>243</v>
      </c>
      <c r="B268" s="3" t="s">
        <v>125</v>
      </c>
      <c r="C268" s="3" t="s">
        <v>12</v>
      </c>
      <c r="D268" s="3" t="s">
        <v>244</v>
      </c>
      <c r="E268" s="3" t="s">
        <v>13</v>
      </c>
      <c r="F268" s="2">
        <f>F269</f>
        <v>1126000</v>
      </c>
      <c r="G268" s="2">
        <f>G269</f>
        <v>1126000</v>
      </c>
      <c r="H268" s="2">
        <f t="shared" si="59"/>
        <v>100</v>
      </c>
      <c r="I268" s="44"/>
    </row>
    <row r="269" spans="1:9" ht="31.5" x14ac:dyDescent="0.25">
      <c r="A269" s="56" t="s">
        <v>245</v>
      </c>
      <c r="B269" s="3" t="s">
        <v>125</v>
      </c>
      <c r="C269" s="3" t="s">
        <v>12</v>
      </c>
      <c r="D269" s="3" t="s">
        <v>328</v>
      </c>
      <c r="E269" s="3" t="s">
        <v>13</v>
      </c>
      <c r="F269" s="2">
        <f t="shared" ref="F269:G270" si="63">F270</f>
        <v>1126000</v>
      </c>
      <c r="G269" s="2">
        <f t="shared" si="63"/>
        <v>1126000</v>
      </c>
      <c r="H269" s="2">
        <f t="shared" si="59"/>
        <v>100</v>
      </c>
      <c r="I269" s="44"/>
    </row>
    <row r="270" spans="1:9" ht="63" x14ac:dyDescent="0.25">
      <c r="A270" s="54" t="s">
        <v>46</v>
      </c>
      <c r="B270" s="3" t="s">
        <v>125</v>
      </c>
      <c r="C270" s="3" t="s">
        <v>12</v>
      </c>
      <c r="D270" s="3" t="s">
        <v>326</v>
      </c>
      <c r="E270" s="3" t="s">
        <v>13</v>
      </c>
      <c r="F270" s="2">
        <f t="shared" si="63"/>
        <v>1126000</v>
      </c>
      <c r="G270" s="2">
        <f t="shared" si="63"/>
        <v>1126000</v>
      </c>
      <c r="H270" s="2">
        <f t="shared" si="59"/>
        <v>100</v>
      </c>
      <c r="I270" s="44"/>
    </row>
    <row r="271" spans="1:9" ht="15.75" x14ac:dyDescent="0.25">
      <c r="A271" s="56" t="s">
        <v>5</v>
      </c>
      <c r="B271" s="3" t="s">
        <v>125</v>
      </c>
      <c r="C271" s="3" t="s">
        <v>12</v>
      </c>
      <c r="D271" s="3" t="s">
        <v>326</v>
      </c>
      <c r="E271" s="3" t="s">
        <v>1</v>
      </c>
      <c r="F271" s="2">
        <v>1126000</v>
      </c>
      <c r="G271" s="2">
        <v>1126000</v>
      </c>
      <c r="H271" s="2">
        <f t="shared" si="59"/>
        <v>100</v>
      </c>
      <c r="I271" s="44"/>
    </row>
    <row r="272" spans="1:9" ht="15.75" x14ac:dyDescent="0.25">
      <c r="A272" s="56" t="s">
        <v>16</v>
      </c>
      <c r="B272" s="3" t="s">
        <v>125</v>
      </c>
      <c r="C272" s="3" t="s">
        <v>12</v>
      </c>
      <c r="D272" s="3" t="s">
        <v>17</v>
      </c>
      <c r="E272" s="3" t="s">
        <v>13</v>
      </c>
      <c r="F272" s="2">
        <f>F273+F277</f>
        <v>35859292.880000003</v>
      </c>
      <c r="G272" s="2">
        <f>G273+G277</f>
        <v>35477146.350000001</v>
      </c>
      <c r="H272" s="2">
        <f>G272*100/F272</f>
        <v>98.934316604404827</v>
      </c>
      <c r="I272" s="44"/>
    </row>
    <row r="273" spans="1:9" ht="31.5" x14ac:dyDescent="0.25">
      <c r="A273" s="56" t="s">
        <v>246</v>
      </c>
      <c r="B273" s="3" t="s">
        <v>125</v>
      </c>
      <c r="C273" s="3" t="s">
        <v>12</v>
      </c>
      <c r="D273" s="3" t="s">
        <v>247</v>
      </c>
      <c r="E273" s="3" t="s">
        <v>13</v>
      </c>
      <c r="F273" s="2">
        <f>F274+F275+F276</f>
        <v>26859052.880000003</v>
      </c>
      <c r="G273" s="2">
        <f>G274+G275+G276</f>
        <v>26502048.68</v>
      </c>
      <c r="H273" s="2">
        <f t="shared" ref="H273:H279" si="64">G273*100/F273</f>
        <v>98.670823570752788</v>
      </c>
      <c r="I273" s="44"/>
    </row>
    <row r="274" spans="1:9" ht="47.25" x14ac:dyDescent="0.25">
      <c r="A274" s="56" t="s">
        <v>20</v>
      </c>
      <c r="B274" s="3" t="s">
        <v>125</v>
      </c>
      <c r="C274" s="3" t="s">
        <v>12</v>
      </c>
      <c r="D274" s="3" t="s">
        <v>247</v>
      </c>
      <c r="E274" s="3" t="s">
        <v>4</v>
      </c>
      <c r="F274" s="2">
        <v>16942483.289999999</v>
      </c>
      <c r="G274" s="2">
        <v>16942483.289999999</v>
      </c>
      <c r="H274" s="2">
        <f t="shared" si="64"/>
        <v>100</v>
      </c>
      <c r="I274" s="44"/>
    </row>
    <row r="275" spans="1:9" ht="15.75" x14ac:dyDescent="0.25">
      <c r="A275" s="54" t="s">
        <v>5</v>
      </c>
      <c r="B275" s="3" t="s">
        <v>125</v>
      </c>
      <c r="C275" s="3" t="s">
        <v>12</v>
      </c>
      <c r="D275" s="3" t="s">
        <v>247</v>
      </c>
      <c r="E275" s="3" t="s">
        <v>1</v>
      </c>
      <c r="F275" s="2">
        <v>9616104.0600000005</v>
      </c>
      <c r="G275" s="2">
        <v>9288342.3900000006</v>
      </c>
      <c r="H275" s="2">
        <f t="shared" si="64"/>
        <v>96.59153366108643</v>
      </c>
      <c r="I275" s="44"/>
    </row>
    <row r="276" spans="1:9" ht="15.75" x14ac:dyDescent="0.25">
      <c r="A276" s="54" t="s">
        <v>9</v>
      </c>
      <c r="B276" s="3" t="s">
        <v>125</v>
      </c>
      <c r="C276" s="3" t="s">
        <v>12</v>
      </c>
      <c r="D276" s="3" t="s">
        <v>247</v>
      </c>
      <c r="E276" s="3" t="s">
        <v>10</v>
      </c>
      <c r="F276" s="2">
        <v>300465.53000000003</v>
      </c>
      <c r="G276" s="2">
        <v>271223</v>
      </c>
      <c r="H276" s="2">
        <f t="shared" si="64"/>
        <v>90.267592425660268</v>
      </c>
      <c r="I276" s="44"/>
    </row>
    <row r="277" spans="1:9" ht="31.5" x14ac:dyDescent="0.25">
      <c r="A277" s="54" t="s">
        <v>248</v>
      </c>
      <c r="B277" s="3" t="s">
        <v>125</v>
      </c>
      <c r="C277" s="3" t="s">
        <v>12</v>
      </c>
      <c r="D277" s="3" t="s">
        <v>249</v>
      </c>
      <c r="E277" s="3" t="s">
        <v>13</v>
      </c>
      <c r="F277" s="2">
        <f>F278+F279</f>
        <v>9000240</v>
      </c>
      <c r="G277" s="2">
        <f>G278+G279</f>
        <v>8975097.6699999999</v>
      </c>
      <c r="H277" s="2">
        <f t="shared" si="64"/>
        <v>99.720648227158392</v>
      </c>
      <c r="I277" s="44"/>
    </row>
    <row r="278" spans="1:9" ht="47.25" x14ac:dyDescent="0.25">
      <c r="A278" s="54" t="s">
        <v>20</v>
      </c>
      <c r="B278" s="3" t="s">
        <v>125</v>
      </c>
      <c r="C278" s="3" t="s">
        <v>12</v>
      </c>
      <c r="D278" s="3" t="s">
        <v>249</v>
      </c>
      <c r="E278" s="3" t="s">
        <v>4</v>
      </c>
      <c r="F278" s="2">
        <v>7944092</v>
      </c>
      <c r="G278" s="2">
        <v>7918949.6699999999</v>
      </c>
      <c r="H278" s="2">
        <f t="shared" si="64"/>
        <v>99.683509078192955</v>
      </c>
      <c r="I278" s="44"/>
    </row>
    <row r="279" spans="1:9" ht="15.75" x14ac:dyDescent="0.25">
      <c r="A279" s="54" t="s">
        <v>5</v>
      </c>
      <c r="B279" s="3" t="s">
        <v>125</v>
      </c>
      <c r="C279" s="3" t="s">
        <v>12</v>
      </c>
      <c r="D279" s="3" t="s">
        <v>249</v>
      </c>
      <c r="E279" s="3" t="s">
        <v>1</v>
      </c>
      <c r="F279" s="2">
        <v>1056148</v>
      </c>
      <c r="G279" s="2">
        <v>1056148</v>
      </c>
      <c r="H279" s="2">
        <f t="shared" si="64"/>
        <v>100</v>
      </c>
      <c r="I279" s="44"/>
    </row>
    <row r="280" spans="1:9" ht="15.75" x14ac:dyDescent="0.25">
      <c r="A280" s="54" t="s">
        <v>250</v>
      </c>
      <c r="B280" s="3" t="s">
        <v>100</v>
      </c>
      <c r="C280" s="3" t="s">
        <v>2</v>
      </c>
      <c r="D280" s="3" t="s">
        <v>3</v>
      </c>
      <c r="E280" s="3" t="s">
        <v>13</v>
      </c>
      <c r="F280" s="2">
        <f>F281+F299</f>
        <v>6015774.5499999998</v>
      </c>
      <c r="G280" s="2">
        <f>G281+G299</f>
        <v>5601935.1800000006</v>
      </c>
      <c r="H280" s="2">
        <f t="shared" si="59"/>
        <v>93.120763310520033</v>
      </c>
      <c r="I280" s="44"/>
    </row>
    <row r="281" spans="1:9" ht="15.75" x14ac:dyDescent="0.25">
      <c r="A281" s="54" t="s">
        <v>251</v>
      </c>
      <c r="B281" s="3" t="s">
        <v>100</v>
      </c>
      <c r="C281" s="3" t="s">
        <v>22</v>
      </c>
      <c r="D281" s="3" t="s">
        <v>3</v>
      </c>
      <c r="E281" s="3" t="s">
        <v>13</v>
      </c>
      <c r="F281" s="2">
        <f>F282+F294</f>
        <v>4665567.55</v>
      </c>
      <c r="G281" s="2">
        <f>G282+G294</f>
        <v>4348119.4000000004</v>
      </c>
      <c r="H281" s="2">
        <f t="shared" si="59"/>
        <v>93.195937115946393</v>
      </c>
      <c r="I281" s="44"/>
    </row>
    <row r="282" spans="1:9" ht="31.5" x14ac:dyDescent="0.25">
      <c r="A282" s="56" t="s">
        <v>252</v>
      </c>
      <c r="B282" s="3" t="s">
        <v>100</v>
      </c>
      <c r="C282" s="3" t="s">
        <v>22</v>
      </c>
      <c r="D282" s="3" t="s">
        <v>253</v>
      </c>
      <c r="E282" s="3" t="s">
        <v>13</v>
      </c>
      <c r="F282" s="2">
        <f>F283</f>
        <v>782874.55</v>
      </c>
      <c r="G282" s="2">
        <f>G283</f>
        <v>581935.18000000005</v>
      </c>
      <c r="H282" s="2">
        <f t="shared" si="59"/>
        <v>74.333132939370685</v>
      </c>
      <c r="I282" s="44"/>
    </row>
    <row r="283" spans="1:9" ht="31.5" x14ac:dyDescent="0.25">
      <c r="A283" s="56" t="s">
        <v>254</v>
      </c>
      <c r="B283" s="3" t="s">
        <v>100</v>
      </c>
      <c r="C283" s="3" t="s">
        <v>22</v>
      </c>
      <c r="D283" s="3" t="s">
        <v>255</v>
      </c>
      <c r="E283" s="3" t="s">
        <v>13</v>
      </c>
      <c r="F283" s="2">
        <f>F284+F287+F291</f>
        <v>782874.55</v>
      </c>
      <c r="G283" s="2">
        <f>G284+G287+G291</f>
        <v>581935.18000000005</v>
      </c>
      <c r="H283" s="2">
        <f t="shared" si="59"/>
        <v>74.333132939370685</v>
      </c>
      <c r="I283" s="44"/>
    </row>
    <row r="284" spans="1:9" ht="31.5" x14ac:dyDescent="0.25">
      <c r="A284" s="56" t="s">
        <v>256</v>
      </c>
      <c r="B284" s="3" t="s">
        <v>100</v>
      </c>
      <c r="C284" s="3" t="s">
        <v>22</v>
      </c>
      <c r="D284" s="3" t="s">
        <v>257</v>
      </c>
      <c r="E284" s="3" t="s">
        <v>13</v>
      </c>
      <c r="F284" s="2">
        <f t="shared" ref="F284:G285" si="65">F285</f>
        <v>25456.17</v>
      </c>
      <c r="G284" s="2">
        <f t="shared" si="65"/>
        <v>25456.17</v>
      </c>
      <c r="H284" s="2">
        <f t="shared" si="59"/>
        <v>100</v>
      </c>
      <c r="I284" s="44"/>
    </row>
    <row r="285" spans="1:9" ht="63" x14ac:dyDescent="0.25">
      <c r="A285" s="54" t="s">
        <v>46</v>
      </c>
      <c r="B285" s="3" t="s">
        <v>100</v>
      </c>
      <c r="C285" s="3" t="s">
        <v>22</v>
      </c>
      <c r="D285" s="3" t="s">
        <v>258</v>
      </c>
      <c r="E285" s="3" t="s">
        <v>13</v>
      </c>
      <c r="F285" s="2">
        <f t="shared" si="65"/>
        <v>25456.17</v>
      </c>
      <c r="G285" s="2">
        <f t="shared" si="65"/>
        <v>25456.17</v>
      </c>
      <c r="H285" s="2">
        <f t="shared" si="59"/>
        <v>100</v>
      </c>
      <c r="I285" s="44"/>
    </row>
    <row r="286" spans="1:9" ht="15.75" x14ac:dyDescent="0.25">
      <c r="A286" s="54" t="s">
        <v>5</v>
      </c>
      <c r="B286" s="3" t="s">
        <v>100</v>
      </c>
      <c r="C286" s="3" t="s">
        <v>22</v>
      </c>
      <c r="D286" s="3" t="s">
        <v>258</v>
      </c>
      <c r="E286" s="3" t="s">
        <v>1</v>
      </c>
      <c r="F286" s="2">
        <v>25456.17</v>
      </c>
      <c r="G286" s="2">
        <v>25456.17</v>
      </c>
      <c r="H286" s="2">
        <f t="shared" si="59"/>
        <v>100</v>
      </c>
      <c r="I286" s="44"/>
    </row>
    <row r="287" spans="1:9" ht="31.5" x14ac:dyDescent="0.25">
      <c r="A287" s="56" t="s">
        <v>259</v>
      </c>
      <c r="B287" s="3" t="s">
        <v>100</v>
      </c>
      <c r="C287" s="3" t="s">
        <v>22</v>
      </c>
      <c r="D287" s="3" t="s">
        <v>260</v>
      </c>
      <c r="E287" s="3" t="s">
        <v>13</v>
      </c>
      <c r="F287" s="2">
        <f t="shared" ref="F287:G287" si="66">F288</f>
        <v>85650</v>
      </c>
      <c r="G287" s="2">
        <f t="shared" si="66"/>
        <v>85650</v>
      </c>
      <c r="H287" s="2">
        <f t="shared" si="59"/>
        <v>100</v>
      </c>
      <c r="I287" s="44"/>
    </row>
    <row r="288" spans="1:9" ht="63" x14ac:dyDescent="0.25">
      <c r="A288" s="54" t="s">
        <v>46</v>
      </c>
      <c r="B288" s="3" t="s">
        <v>100</v>
      </c>
      <c r="C288" s="3" t="s">
        <v>22</v>
      </c>
      <c r="D288" s="3" t="s">
        <v>261</v>
      </c>
      <c r="E288" s="3" t="s">
        <v>13</v>
      </c>
      <c r="F288" s="2">
        <f>F290+F289</f>
        <v>85650</v>
      </c>
      <c r="G288" s="2">
        <f>G290+G289</f>
        <v>85650</v>
      </c>
      <c r="H288" s="2">
        <f t="shared" si="59"/>
        <v>100</v>
      </c>
      <c r="I288" s="44"/>
    </row>
    <row r="289" spans="1:9" ht="15.75" x14ac:dyDescent="0.25">
      <c r="A289" s="54" t="s">
        <v>5</v>
      </c>
      <c r="B289" s="3" t="s">
        <v>100</v>
      </c>
      <c r="C289" s="3" t="s">
        <v>22</v>
      </c>
      <c r="D289" s="3" t="s">
        <v>261</v>
      </c>
      <c r="E289" s="3" t="s">
        <v>1</v>
      </c>
      <c r="F289" s="2">
        <v>49650</v>
      </c>
      <c r="G289" s="2">
        <v>49650</v>
      </c>
      <c r="H289" s="2">
        <f t="shared" si="59"/>
        <v>100</v>
      </c>
      <c r="I289" s="44"/>
    </row>
    <row r="290" spans="1:9" ht="15.75" x14ac:dyDescent="0.25">
      <c r="A290" s="54" t="s">
        <v>6</v>
      </c>
      <c r="B290" s="3" t="s">
        <v>100</v>
      </c>
      <c r="C290" s="3" t="s">
        <v>22</v>
      </c>
      <c r="D290" s="3" t="s">
        <v>261</v>
      </c>
      <c r="E290" s="3" t="s">
        <v>7</v>
      </c>
      <c r="F290" s="2">
        <v>36000</v>
      </c>
      <c r="G290" s="2">
        <v>36000</v>
      </c>
      <c r="H290" s="2">
        <f t="shared" si="59"/>
        <v>100</v>
      </c>
      <c r="I290" s="44"/>
    </row>
    <row r="291" spans="1:9" ht="47.25" x14ac:dyDescent="0.25">
      <c r="A291" s="56" t="s">
        <v>262</v>
      </c>
      <c r="B291" s="3" t="s">
        <v>100</v>
      </c>
      <c r="C291" s="3" t="s">
        <v>22</v>
      </c>
      <c r="D291" s="3" t="s">
        <v>263</v>
      </c>
      <c r="E291" s="3" t="s">
        <v>13</v>
      </c>
      <c r="F291" s="2">
        <f t="shared" ref="F291:G292" si="67">F292</f>
        <v>671768.38</v>
      </c>
      <c r="G291" s="2">
        <f t="shared" si="67"/>
        <v>470829.01</v>
      </c>
      <c r="H291" s="2">
        <f t="shared" si="59"/>
        <v>70.087998187708692</v>
      </c>
      <c r="I291" s="44"/>
    </row>
    <row r="292" spans="1:9" ht="63" x14ac:dyDescent="0.25">
      <c r="A292" s="54" t="s">
        <v>46</v>
      </c>
      <c r="B292" s="3" t="s">
        <v>100</v>
      </c>
      <c r="C292" s="3" t="s">
        <v>22</v>
      </c>
      <c r="D292" s="3" t="s">
        <v>264</v>
      </c>
      <c r="E292" s="3" t="s">
        <v>13</v>
      </c>
      <c r="F292" s="2">
        <f t="shared" si="67"/>
        <v>671768.38</v>
      </c>
      <c r="G292" s="2">
        <f t="shared" si="67"/>
        <v>470829.01</v>
      </c>
      <c r="H292" s="2">
        <f t="shared" si="59"/>
        <v>70.087998187708692</v>
      </c>
      <c r="I292" s="44"/>
    </row>
    <row r="293" spans="1:9" ht="15.75" x14ac:dyDescent="0.25">
      <c r="A293" s="54" t="s">
        <v>5</v>
      </c>
      <c r="B293" s="3" t="s">
        <v>100</v>
      </c>
      <c r="C293" s="3" t="s">
        <v>22</v>
      </c>
      <c r="D293" s="3" t="s">
        <v>264</v>
      </c>
      <c r="E293" s="3" t="s">
        <v>1</v>
      </c>
      <c r="F293" s="2">
        <v>671768.38</v>
      </c>
      <c r="G293" s="2">
        <v>470829.01</v>
      </c>
      <c r="H293" s="2">
        <f t="shared" si="59"/>
        <v>70.087998187708692</v>
      </c>
      <c r="I293" s="44"/>
    </row>
    <row r="294" spans="1:9" ht="63" x14ac:dyDescent="0.25">
      <c r="A294" s="56" t="s">
        <v>164</v>
      </c>
      <c r="B294" s="3" t="s">
        <v>100</v>
      </c>
      <c r="C294" s="3" t="s">
        <v>22</v>
      </c>
      <c r="D294" s="3" t="s">
        <v>165</v>
      </c>
      <c r="E294" s="3" t="s">
        <v>13</v>
      </c>
      <c r="F294" s="2">
        <f t="shared" ref="F294:G297" si="68">F295</f>
        <v>3882693</v>
      </c>
      <c r="G294" s="2">
        <f t="shared" si="68"/>
        <v>3766184.22</v>
      </c>
      <c r="H294" s="2">
        <f t="shared" si="59"/>
        <v>96.999279108598074</v>
      </c>
      <c r="I294" s="44"/>
    </row>
    <row r="295" spans="1:9" ht="31.5" x14ac:dyDescent="0.25">
      <c r="A295" s="56" t="s">
        <v>166</v>
      </c>
      <c r="B295" s="3" t="s">
        <v>100</v>
      </c>
      <c r="C295" s="3" t="s">
        <v>22</v>
      </c>
      <c r="D295" s="3" t="s">
        <v>167</v>
      </c>
      <c r="E295" s="3" t="s">
        <v>13</v>
      </c>
      <c r="F295" s="2">
        <f t="shared" si="68"/>
        <v>3882693</v>
      </c>
      <c r="G295" s="2">
        <f t="shared" si="68"/>
        <v>3766184.22</v>
      </c>
      <c r="H295" s="2">
        <f t="shared" si="59"/>
        <v>96.999279108598074</v>
      </c>
      <c r="I295" s="44"/>
    </row>
    <row r="296" spans="1:9" ht="31.5" x14ac:dyDescent="0.25">
      <c r="A296" s="54" t="s">
        <v>265</v>
      </c>
      <c r="B296" s="3" t="s">
        <v>100</v>
      </c>
      <c r="C296" s="3" t="s">
        <v>22</v>
      </c>
      <c r="D296" s="3" t="s">
        <v>266</v>
      </c>
      <c r="E296" s="3" t="s">
        <v>13</v>
      </c>
      <c r="F296" s="2">
        <f t="shared" si="68"/>
        <v>3882693</v>
      </c>
      <c r="G296" s="2">
        <f t="shared" si="68"/>
        <v>3766184.22</v>
      </c>
      <c r="H296" s="2">
        <f t="shared" si="59"/>
        <v>96.999279108598074</v>
      </c>
      <c r="I296" s="44"/>
    </row>
    <row r="297" spans="1:9" ht="31.5" x14ac:dyDescent="0.25">
      <c r="A297" s="56" t="s">
        <v>267</v>
      </c>
      <c r="B297" s="3" t="s">
        <v>100</v>
      </c>
      <c r="C297" s="3" t="s">
        <v>22</v>
      </c>
      <c r="D297" s="3" t="s">
        <v>268</v>
      </c>
      <c r="E297" s="3" t="s">
        <v>13</v>
      </c>
      <c r="F297" s="2">
        <f t="shared" si="68"/>
        <v>3882693</v>
      </c>
      <c r="G297" s="2">
        <f t="shared" si="68"/>
        <v>3766184.22</v>
      </c>
      <c r="H297" s="2">
        <f t="shared" si="59"/>
        <v>96.999279108598074</v>
      </c>
      <c r="I297" s="44"/>
    </row>
    <row r="298" spans="1:9" ht="15.75" x14ac:dyDescent="0.25">
      <c r="A298" s="56" t="s">
        <v>6</v>
      </c>
      <c r="B298" s="3" t="s">
        <v>100</v>
      </c>
      <c r="C298" s="3" t="s">
        <v>22</v>
      </c>
      <c r="D298" s="3" t="s">
        <v>268</v>
      </c>
      <c r="E298" s="3" t="s">
        <v>7</v>
      </c>
      <c r="F298" s="2">
        <v>3882693</v>
      </c>
      <c r="G298" s="2">
        <v>3766184.22</v>
      </c>
      <c r="H298" s="2">
        <f t="shared" ref="H298:H316" si="69">G298*100/F298</f>
        <v>96.999279108598074</v>
      </c>
      <c r="I298" s="44"/>
    </row>
    <row r="299" spans="1:9" ht="15.75" x14ac:dyDescent="0.25">
      <c r="A299" s="54" t="s">
        <v>269</v>
      </c>
      <c r="B299" s="3" t="s">
        <v>100</v>
      </c>
      <c r="C299" s="3" t="s">
        <v>225</v>
      </c>
      <c r="D299" s="3" t="s">
        <v>3</v>
      </c>
      <c r="E299" s="3" t="s">
        <v>13</v>
      </c>
      <c r="F299" s="2">
        <f t="shared" ref="F299:G302" si="70">F300</f>
        <v>1350207</v>
      </c>
      <c r="G299" s="2">
        <f t="shared" si="70"/>
        <v>1253815.78</v>
      </c>
      <c r="H299" s="2">
        <f t="shared" si="69"/>
        <v>92.861004275640695</v>
      </c>
      <c r="I299" s="44"/>
    </row>
    <row r="300" spans="1:9" ht="63" x14ac:dyDescent="0.25">
      <c r="A300" s="56" t="s">
        <v>164</v>
      </c>
      <c r="B300" s="3" t="s">
        <v>100</v>
      </c>
      <c r="C300" s="3" t="s">
        <v>225</v>
      </c>
      <c r="D300" s="3" t="s">
        <v>165</v>
      </c>
      <c r="E300" s="3" t="s">
        <v>13</v>
      </c>
      <c r="F300" s="2">
        <f t="shared" si="70"/>
        <v>1350207</v>
      </c>
      <c r="G300" s="2">
        <f t="shared" si="70"/>
        <v>1253815.78</v>
      </c>
      <c r="H300" s="2">
        <f t="shared" si="69"/>
        <v>92.861004275640695</v>
      </c>
      <c r="I300" s="44"/>
    </row>
    <row r="301" spans="1:9" ht="31.5" x14ac:dyDescent="0.25">
      <c r="A301" s="56" t="s">
        <v>166</v>
      </c>
      <c r="B301" s="3" t="s">
        <v>100</v>
      </c>
      <c r="C301" s="3" t="s">
        <v>225</v>
      </c>
      <c r="D301" s="3" t="s">
        <v>167</v>
      </c>
      <c r="E301" s="3" t="s">
        <v>13</v>
      </c>
      <c r="F301" s="2">
        <f t="shared" si="70"/>
        <v>1350207</v>
      </c>
      <c r="G301" s="2">
        <f t="shared" si="70"/>
        <v>1253815.78</v>
      </c>
      <c r="H301" s="2">
        <f t="shared" si="69"/>
        <v>92.861004275640695</v>
      </c>
      <c r="I301" s="44"/>
    </row>
    <row r="302" spans="1:9" ht="31.5" x14ac:dyDescent="0.25">
      <c r="A302" s="56" t="s">
        <v>265</v>
      </c>
      <c r="B302" s="3" t="s">
        <v>100</v>
      </c>
      <c r="C302" s="3" t="s">
        <v>225</v>
      </c>
      <c r="D302" s="3" t="s">
        <v>266</v>
      </c>
      <c r="E302" s="3" t="s">
        <v>13</v>
      </c>
      <c r="F302" s="2">
        <f t="shared" si="70"/>
        <v>1350207</v>
      </c>
      <c r="G302" s="2">
        <f t="shared" si="70"/>
        <v>1253815.78</v>
      </c>
      <c r="H302" s="2">
        <f t="shared" si="69"/>
        <v>92.861004275640695</v>
      </c>
      <c r="I302" s="44"/>
    </row>
    <row r="303" spans="1:9" ht="31.5" x14ac:dyDescent="0.25">
      <c r="A303" s="54" t="s">
        <v>267</v>
      </c>
      <c r="B303" s="3" t="s">
        <v>100</v>
      </c>
      <c r="C303" s="3" t="s">
        <v>225</v>
      </c>
      <c r="D303" s="3" t="s">
        <v>268</v>
      </c>
      <c r="E303" s="3" t="s">
        <v>13</v>
      </c>
      <c r="F303" s="38">
        <f>F304+F305</f>
        <v>1350207</v>
      </c>
      <c r="G303" s="2">
        <f>G304+G305</f>
        <v>1253815.78</v>
      </c>
      <c r="H303" s="2">
        <f t="shared" si="69"/>
        <v>92.861004275640695</v>
      </c>
    </row>
    <row r="304" spans="1:9" ht="47.25" x14ac:dyDescent="0.25">
      <c r="A304" s="54" t="s">
        <v>20</v>
      </c>
      <c r="B304" s="3" t="s">
        <v>100</v>
      </c>
      <c r="C304" s="3" t="s">
        <v>225</v>
      </c>
      <c r="D304" s="3" t="s">
        <v>268</v>
      </c>
      <c r="E304" s="3" t="s">
        <v>4</v>
      </c>
      <c r="F304" s="2">
        <v>1230207</v>
      </c>
      <c r="G304" s="2">
        <v>1166867.1000000001</v>
      </c>
      <c r="H304" s="2">
        <f t="shared" si="69"/>
        <v>94.851281125859316</v>
      </c>
    </row>
    <row r="305" spans="1:8" ht="15.75" x14ac:dyDescent="0.25">
      <c r="A305" s="54" t="s">
        <v>5</v>
      </c>
      <c r="B305" s="3" t="s">
        <v>100</v>
      </c>
      <c r="C305" s="3" t="s">
        <v>225</v>
      </c>
      <c r="D305" s="3" t="s">
        <v>268</v>
      </c>
      <c r="E305" s="3" t="s">
        <v>1</v>
      </c>
      <c r="F305" s="2">
        <v>120000</v>
      </c>
      <c r="G305" s="2">
        <v>86948.68</v>
      </c>
      <c r="H305" s="2">
        <f t="shared" si="69"/>
        <v>72.457233333333335</v>
      </c>
    </row>
    <row r="306" spans="1:8" ht="15.75" x14ac:dyDescent="0.25">
      <c r="A306" s="54" t="s">
        <v>270</v>
      </c>
      <c r="B306" s="3" t="s">
        <v>31</v>
      </c>
      <c r="C306" s="3" t="s">
        <v>2</v>
      </c>
      <c r="D306" s="3" t="s">
        <v>3</v>
      </c>
      <c r="E306" s="3" t="s">
        <v>13</v>
      </c>
      <c r="F306" s="2">
        <f>+F307</f>
        <v>800000</v>
      </c>
      <c r="G306" s="2">
        <f>+G307</f>
        <v>534288.38</v>
      </c>
      <c r="H306" s="2">
        <f t="shared" si="69"/>
        <v>66.786047499999995</v>
      </c>
    </row>
    <row r="307" spans="1:8" ht="15.75" x14ac:dyDescent="0.25">
      <c r="A307" s="54" t="s">
        <v>271</v>
      </c>
      <c r="B307" s="3" t="s">
        <v>31</v>
      </c>
      <c r="C307" s="3" t="s">
        <v>12</v>
      </c>
      <c r="D307" s="3" t="s">
        <v>3</v>
      </c>
      <c r="E307" s="3" t="s">
        <v>13</v>
      </c>
      <c r="F307" s="2">
        <f t="shared" ref="F307:G309" si="71">F308</f>
        <v>800000</v>
      </c>
      <c r="G307" s="2">
        <f t="shared" si="71"/>
        <v>534288.38</v>
      </c>
      <c r="H307" s="2">
        <f t="shared" si="69"/>
        <v>66.786047499999995</v>
      </c>
    </row>
    <row r="308" spans="1:8" ht="15.75" x14ac:dyDescent="0.25">
      <c r="A308" s="54" t="s">
        <v>272</v>
      </c>
      <c r="B308" s="3" t="s">
        <v>31</v>
      </c>
      <c r="C308" s="3" t="s">
        <v>12</v>
      </c>
      <c r="D308" s="3" t="s">
        <v>3</v>
      </c>
      <c r="E308" s="3" t="s">
        <v>13</v>
      </c>
      <c r="F308" s="2">
        <f t="shared" si="71"/>
        <v>800000</v>
      </c>
      <c r="G308" s="2">
        <f t="shared" si="71"/>
        <v>534288.38</v>
      </c>
      <c r="H308" s="2">
        <f t="shared" si="69"/>
        <v>66.786047499999995</v>
      </c>
    </row>
    <row r="309" spans="1:8" ht="31.5" x14ac:dyDescent="0.25">
      <c r="A309" s="56" t="s">
        <v>273</v>
      </c>
      <c r="B309" s="3" t="s">
        <v>31</v>
      </c>
      <c r="C309" s="3" t="s">
        <v>12</v>
      </c>
      <c r="D309" s="3" t="s">
        <v>274</v>
      </c>
      <c r="E309" s="3" t="s">
        <v>13</v>
      </c>
      <c r="F309" s="2">
        <f t="shared" si="71"/>
        <v>800000</v>
      </c>
      <c r="G309" s="2">
        <f t="shared" si="71"/>
        <v>534288.38</v>
      </c>
      <c r="H309" s="2">
        <f t="shared" si="69"/>
        <v>66.786047499999995</v>
      </c>
    </row>
    <row r="310" spans="1:8" ht="15.75" x14ac:dyDescent="0.25">
      <c r="A310" s="56" t="s">
        <v>275</v>
      </c>
      <c r="B310" s="3" t="s">
        <v>31</v>
      </c>
      <c r="C310" s="3" t="s">
        <v>12</v>
      </c>
      <c r="D310" s="3" t="s">
        <v>276</v>
      </c>
      <c r="E310" s="3" t="s">
        <v>13</v>
      </c>
      <c r="F310" s="2">
        <f>F311+F314</f>
        <v>800000</v>
      </c>
      <c r="G310" s="2">
        <f>G311+G314</f>
        <v>534288.38</v>
      </c>
      <c r="H310" s="2">
        <f t="shared" si="69"/>
        <v>66.786047499999995</v>
      </c>
    </row>
    <row r="311" spans="1:8" ht="31.5" x14ac:dyDescent="0.25">
      <c r="A311" s="56" t="s">
        <v>277</v>
      </c>
      <c r="B311" s="3" t="s">
        <v>31</v>
      </c>
      <c r="C311" s="3" t="s">
        <v>12</v>
      </c>
      <c r="D311" s="3" t="s">
        <v>278</v>
      </c>
      <c r="E311" s="3" t="s">
        <v>13</v>
      </c>
      <c r="F311" s="2">
        <f t="shared" ref="F311:G312" si="72">F312</f>
        <v>600000</v>
      </c>
      <c r="G311" s="2">
        <f t="shared" si="72"/>
        <v>340037.18</v>
      </c>
      <c r="H311" s="2">
        <f t="shared" si="69"/>
        <v>56.672863333333332</v>
      </c>
    </row>
    <row r="312" spans="1:8" ht="63" x14ac:dyDescent="0.25">
      <c r="A312" s="54" t="s">
        <v>46</v>
      </c>
      <c r="B312" s="3" t="s">
        <v>31</v>
      </c>
      <c r="C312" s="3" t="s">
        <v>12</v>
      </c>
      <c r="D312" s="3" t="s">
        <v>279</v>
      </c>
      <c r="E312" s="3" t="s">
        <v>13</v>
      </c>
      <c r="F312" s="2">
        <f t="shared" si="72"/>
        <v>600000</v>
      </c>
      <c r="G312" s="2">
        <f t="shared" si="72"/>
        <v>340037.18</v>
      </c>
      <c r="H312" s="2">
        <f t="shared" si="69"/>
        <v>56.672863333333332</v>
      </c>
    </row>
    <row r="313" spans="1:8" ht="15.75" x14ac:dyDescent="0.25">
      <c r="A313" s="56" t="s">
        <v>5</v>
      </c>
      <c r="B313" s="3" t="s">
        <v>31</v>
      </c>
      <c r="C313" s="3" t="s">
        <v>12</v>
      </c>
      <c r="D313" s="3" t="s">
        <v>279</v>
      </c>
      <c r="E313" s="3" t="s">
        <v>1</v>
      </c>
      <c r="F313" s="2">
        <v>600000</v>
      </c>
      <c r="G313" s="2">
        <v>340037.18</v>
      </c>
      <c r="H313" s="2">
        <f t="shared" si="69"/>
        <v>56.672863333333332</v>
      </c>
    </row>
    <row r="314" spans="1:8" ht="31.5" x14ac:dyDescent="0.25">
      <c r="A314" s="56" t="s">
        <v>280</v>
      </c>
      <c r="B314" s="3" t="s">
        <v>31</v>
      </c>
      <c r="C314" s="3" t="s">
        <v>12</v>
      </c>
      <c r="D314" s="3" t="s">
        <v>281</v>
      </c>
      <c r="E314" s="3" t="s">
        <v>13</v>
      </c>
      <c r="F314" s="2">
        <f t="shared" ref="F314:G315" si="73">F315</f>
        <v>200000</v>
      </c>
      <c r="G314" s="2">
        <f t="shared" si="73"/>
        <v>194251.2</v>
      </c>
      <c r="H314" s="2">
        <f t="shared" si="69"/>
        <v>97.125600000000006</v>
      </c>
    </row>
    <row r="315" spans="1:8" ht="63" x14ac:dyDescent="0.25">
      <c r="A315" s="54" t="s">
        <v>46</v>
      </c>
      <c r="B315" s="3" t="s">
        <v>31</v>
      </c>
      <c r="C315" s="3" t="s">
        <v>12</v>
      </c>
      <c r="D315" s="3" t="s">
        <v>282</v>
      </c>
      <c r="E315" s="3" t="s">
        <v>13</v>
      </c>
      <c r="F315" s="2">
        <f t="shared" si="73"/>
        <v>200000</v>
      </c>
      <c r="G315" s="2">
        <f t="shared" si="73"/>
        <v>194251.2</v>
      </c>
      <c r="H315" s="2">
        <f t="shared" si="69"/>
        <v>97.125600000000006</v>
      </c>
    </row>
    <row r="316" spans="1:8" ht="15.75" x14ac:dyDescent="0.25">
      <c r="A316" s="56" t="s">
        <v>5</v>
      </c>
      <c r="B316" s="3" t="s">
        <v>31</v>
      </c>
      <c r="C316" s="3" t="s">
        <v>12</v>
      </c>
      <c r="D316" s="3" t="s">
        <v>282</v>
      </c>
      <c r="E316" s="3" t="s">
        <v>1</v>
      </c>
      <c r="F316" s="2">
        <v>200000</v>
      </c>
      <c r="G316" s="2">
        <v>194251.2</v>
      </c>
      <c r="H316" s="2">
        <f t="shared" si="69"/>
        <v>97.125600000000006</v>
      </c>
    </row>
    <row r="317" spans="1:8" ht="15.75" x14ac:dyDescent="0.25">
      <c r="A317" s="54" t="s">
        <v>283</v>
      </c>
      <c r="B317" s="51"/>
      <c r="C317" s="51"/>
      <c r="D317" s="51"/>
      <c r="E317" s="51"/>
      <c r="F317" s="2">
        <f>F306+F280+F261+F251+F149+F116+F94+F85+F11</f>
        <v>470143318.29999989</v>
      </c>
      <c r="G317" s="2">
        <f>G306+G280+G261+G251+G149+G116+G94+G85+G11</f>
        <v>445245734.30000001</v>
      </c>
      <c r="H317" s="2">
        <f>G317*100/F317</f>
        <v>94.704256546699938</v>
      </c>
    </row>
    <row r="318" spans="1:8" ht="36" customHeight="1" x14ac:dyDescent="0.25">
      <c r="H318" s="46"/>
    </row>
  </sheetData>
  <protectedRanges>
    <protectedRange password="CE2A" sqref="H8 A8:G10 B11:G11 H10:H90 H92:H316" name="Диапазон1_1_2"/>
    <protectedRange password="CE2A" sqref="A91:D92 A85:D89" name="Диапазон4_1_1"/>
    <protectedRange password="CE2A" sqref="A290" name="Диапазон28_1"/>
  </protectedRanges>
  <mergeCells count="9">
    <mergeCell ref="B2:H2"/>
    <mergeCell ref="D4:H4"/>
    <mergeCell ref="A5:H6"/>
    <mergeCell ref="B3:H3"/>
    <mergeCell ref="B8:E8"/>
    <mergeCell ref="A8:A9"/>
    <mergeCell ref="F8:F9"/>
    <mergeCell ref="G8:G9"/>
    <mergeCell ref="H8:H9"/>
  </mergeCells>
  <phoneticPr fontId="11" type="noConversion"/>
  <pageMargins left="0.78740157480314965" right="0" top="0.74803149606299213" bottom="0.74803149606299213" header="0.31496062992125984" footer="0.31496062992125984"/>
  <pageSetup paperSize="9" scale="45" fitToHeight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18" sqref="B18"/>
    </sheetView>
  </sheetViews>
  <sheetFormatPr defaultRowHeight="48" customHeight="1" x14ac:dyDescent="0.25"/>
  <cols>
    <col min="1" max="1" width="7.42578125" customWidth="1"/>
    <col min="2" max="2" width="74.7109375" customWidth="1"/>
    <col min="3" max="3" width="18" customWidth="1"/>
    <col min="4" max="4" width="16.28515625" customWidth="1"/>
    <col min="5" max="5" width="10.7109375" customWidth="1"/>
    <col min="7" max="7" width="13.5703125" bestFit="1" customWidth="1"/>
    <col min="8" max="8" width="15.42578125" bestFit="1" customWidth="1"/>
  </cols>
  <sheetData>
    <row r="1" spans="1:8" ht="20.25" customHeight="1" x14ac:dyDescent="0.25">
      <c r="B1" s="35"/>
      <c r="C1" s="35"/>
      <c r="D1" s="67" t="s">
        <v>298</v>
      </c>
      <c r="E1" s="67"/>
    </row>
    <row r="2" spans="1:8" ht="16.5" customHeight="1" x14ac:dyDescent="0.25">
      <c r="B2" s="67" t="s">
        <v>290</v>
      </c>
      <c r="C2" s="67"/>
      <c r="D2" s="67"/>
      <c r="E2" s="67"/>
    </row>
    <row r="3" spans="1:8" ht="21" customHeight="1" x14ac:dyDescent="0.25">
      <c r="B3" s="67" t="s">
        <v>299</v>
      </c>
      <c r="C3" s="67"/>
      <c r="D3" s="67"/>
      <c r="E3" s="67"/>
    </row>
    <row r="4" spans="1:8" ht="17.25" customHeight="1" x14ac:dyDescent="0.25">
      <c r="B4" s="67" t="s">
        <v>300</v>
      </c>
      <c r="C4" s="67"/>
      <c r="D4" s="67"/>
      <c r="E4" s="67"/>
    </row>
    <row r="5" spans="1:8" ht="48" customHeight="1" x14ac:dyDescent="0.25">
      <c r="A5" s="65" t="s">
        <v>295</v>
      </c>
      <c r="B5" s="65"/>
      <c r="C5" s="65"/>
      <c r="D5" s="65"/>
      <c r="E5" s="65"/>
    </row>
    <row r="6" spans="1:8" ht="12" customHeight="1" x14ac:dyDescent="0.25">
      <c r="A6" s="65"/>
      <c r="B6" s="65"/>
      <c r="C6" s="65"/>
      <c r="D6" s="65"/>
      <c r="E6" s="65"/>
    </row>
    <row r="7" spans="1:8" ht="16.5" customHeight="1" thickBot="1" x14ac:dyDescent="0.3">
      <c r="A7" s="34"/>
      <c r="B7" s="34"/>
      <c r="C7" s="66" t="s">
        <v>296</v>
      </c>
      <c r="D7" s="66"/>
      <c r="E7" s="34"/>
    </row>
    <row r="8" spans="1:8" ht="48" customHeight="1" thickBot="1" x14ac:dyDescent="0.3">
      <c r="A8" s="20" t="s">
        <v>291</v>
      </c>
      <c r="B8" s="21" t="s">
        <v>292</v>
      </c>
      <c r="C8" s="21" t="s">
        <v>293</v>
      </c>
      <c r="D8" s="22" t="s">
        <v>294</v>
      </c>
      <c r="E8" s="22" t="s">
        <v>289</v>
      </c>
    </row>
    <row r="9" spans="1:8" ht="14.25" customHeight="1" thickBot="1" x14ac:dyDescent="0.3">
      <c r="A9" s="17">
        <v>1</v>
      </c>
      <c r="B9" s="18">
        <v>2</v>
      </c>
      <c r="C9" s="18">
        <v>3</v>
      </c>
      <c r="D9" s="19">
        <v>4</v>
      </c>
      <c r="E9" s="19">
        <v>5</v>
      </c>
    </row>
    <row r="10" spans="1:8" ht="48" customHeight="1" x14ac:dyDescent="0.25">
      <c r="A10" s="16">
        <v>1</v>
      </c>
      <c r="B10" s="25" t="s">
        <v>252</v>
      </c>
      <c r="C10" s="26">
        <v>236470</v>
      </c>
      <c r="D10" s="26">
        <v>191972.47</v>
      </c>
      <c r="E10" s="27">
        <v>81.18258975768596</v>
      </c>
    </row>
    <row r="11" spans="1:8" ht="48" customHeight="1" x14ac:dyDescent="0.25">
      <c r="A11" s="16">
        <v>2</v>
      </c>
      <c r="B11" s="1" t="s">
        <v>36</v>
      </c>
      <c r="C11" s="2">
        <f>127509104.7+5959.6</f>
        <v>127515064.3</v>
      </c>
      <c r="D11" s="2">
        <v>122684159.93000001</v>
      </c>
      <c r="E11" s="10">
        <v>96.215999805384868</v>
      </c>
      <c r="G11" s="14"/>
      <c r="H11" s="15"/>
    </row>
    <row r="12" spans="1:8" ht="84.75" customHeight="1" x14ac:dyDescent="0.25">
      <c r="A12" s="16">
        <v>3</v>
      </c>
      <c r="B12" s="7" t="s">
        <v>164</v>
      </c>
      <c r="C12" s="2">
        <f>4881500+115457430.42+11258639+10301596.37+1355000</f>
        <v>143254165.78999999</v>
      </c>
      <c r="D12" s="2">
        <f>4553125.05+75040470.01+10870071.12+10275877.94+1197715.4</f>
        <v>101937259.52000001</v>
      </c>
      <c r="E12" s="10">
        <v>93.273072825975618</v>
      </c>
    </row>
    <row r="13" spans="1:8" ht="48" customHeight="1" x14ac:dyDescent="0.25">
      <c r="A13" s="16">
        <v>4</v>
      </c>
      <c r="B13" s="7" t="s">
        <v>190</v>
      </c>
      <c r="C13" s="2">
        <v>0</v>
      </c>
      <c r="D13" s="2">
        <v>0</v>
      </c>
      <c r="E13" s="10">
        <v>0</v>
      </c>
    </row>
    <row r="14" spans="1:8" ht="65.25" customHeight="1" x14ac:dyDescent="0.25">
      <c r="A14" s="16">
        <v>5</v>
      </c>
      <c r="B14" s="7" t="s">
        <v>42</v>
      </c>
      <c r="C14" s="2">
        <v>135000</v>
      </c>
      <c r="D14" s="2">
        <v>134985</v>
      </c>
      <c r="E14" s="10">
        <v>99.988888888888894</v>
      </c>
    </row>
    <row r="15" spans="1:8" ht="80.25" customHeight="1" x14ac:dyDescent="0.25">
      <c r="A15" s="16">
        <v>6</v>
      </c>
      <c r="B15" s="1" t="s">
        <v>101</v>
      </c>
      <c r="C15" s="2">
        <v>6135734.2400000002</v>
      </c>
      <c r="D15" s="2">
        <v>6134849.1800000006</v>
      </c>
      <c r="E15" s="10">
        <v>99.985575320485211</v>
      </c>
    </row>
    <row r="16" spans="1:8" ht="48" customHeight="1" x14ac:dyDescent="0.25">
      <c r="A16" s="16">
        <v>8</v>
      </c>
      <c r="B16" s="7" t="s">
        <v>236</v>
      </c>
      <c r="C16" s="2">
        <v>7160484.3800000008</v>
      </c>
      <c r="D16" s="2">
        <v>7018594.8100000005</v>
      </c>
      <c r="E16" s="10">
        <v>98.018436149427075</v>
      </c>
    </row>
    <row r="17" spans="1:9" ht="48" customHeight="1" x14ac:dyDescent="0.25">
      <c r="A17" s="16">
        <v>9</v>
      </c>
      <c r="B17" s="7" t="s">
        <v>273</v>
      </c>
      <c r="C17" s="2">
        <v>700000</v>
      </c>
      <c r="D17" s="2">
        <v>518861.25</v>
      </c>
      <c r="E17" s="10">
        <v>74.12303571428572</v>
      </c>
    </row>
    <row r="18" spans="1:9" ht="48" customHeight="1" x14ac:dyDescent="0.25">
      <c r="A18" s="16">
        <v>10</v>
      </c>
      <c r="B18" s="11" t="s">
        <v>227</v>
      </c>
      <c r="C18" s="2">
        <v>56607.12</v>
      </c>
      <c r="D18" s="2">
        <v>56607.12</v>
      </c>
      <c r="E18" s="28">
        <v>100</v>
      </c>
    </row>
    <row r="19" spans="1:9" ht="48" customHeight="1" x14ac:dyDescent="0.25">
      <c r="A19" s="16">
        <v>11</v>
      </c>
      <c r="B19" s="1" t="s">
        <v>117</v>
      </c>
      <c r="C19" s="2">
        <v>16814</v>
      </c>
      <c r="D19" s="2">
        <v>16814</v>
      </c>
      <c r="E19" s="10">
        <v>100</v>
      </c>
      <c r="F19" s="23"/>
      <c r="G19" s="15"/>
      <c r="H19" s="15"/>
      <c r="I19" s="24"/>
    </row>
    <row r="20" spans="1:9" ht="48" customHeight="1" x14ac:dyDescent="0.25">
      <c r="A20" s="16">
        <v>12</v>
      </c>
      <c r="B20" s="7" t="s">
        <v>47</v>
      </c>
      <c r="C20" s="2">
        <v>198802.7</v>
      </c>
      <c r="D20" s="2">
        <v>198802.7</v>
      </c>
      <c r="E20" s="10">
        <v>100</v>
      </c>
    </row>
    <row r="21" spans="1:9" ht="48" customHeight="1" x14ac:dyDescent="0.25">
      <c r="A21" s="16">
        <v>13</v>
      </c>
      <c r="B21" s="1" t="s">
        <v>126</v>
      </c>
      <c r="C21" s="2">
        <f>1758792.45+70605392.33</f>
        <v>72364184.780000001</v>
      </c>
      <c r="D21" s="2">
        <f>1442650.56+70605392.33</f>
        <v>72048042.890000001</v>
      </c>
      <c r="E21" s="10">
        <v>82.025059864226733</v>
      </c>
    </row>
    <row r="22" spans="1:9" ht="48" customHeight="1" x14ac:dyDescent="0.25">
      <c r="A22" s="16">
        <v>14</v>
      </c>
      <c r="B22" s="1" t="s">
        <v>176</v>
      </c>
      <c r="C22" s="2">
        <f>3565585.2+5460642.15</f>
        <v>9026227.3500000015</v>
      </c>
      <c r="D22" s="2">
        <f>3353528.63+5363870.1</f>
        <v>8717398.7300000004</v>
      </c>
      <c r="E22" s="10">
        <v>94.052685376863238</v>
      </c>
    </row>
    <row r="23" spans="1:9" ht="48" customHeight="1" x14ac:dyDescent="0.25">
      <c r="A23" s="16">
        <v>15</v>
      </c>
      <c r="B23" s="7" t="s">
        <v>71</v>
      </c>
      <c r="C23" s="2">
        <v>204464</v>
      </c>
      <c r="D23" s="2">
        <v>204464</v>
      </c>
      <c r="E23" s="10">
        <v>100</v>
      </c>
    </row>
    <row r="24" spans="1:9" ht="48" customHeight="1" thickBot="1" x14ac:dyDescent="0.3">
      <c r="A24" s="29">
        <v>16</v>
      </c>
      <c r="B24" s="4" t="s">
        <v>142</v>
      </c>
      <c r="C24" s="5">
        <f>10325752+13440247.18</f>
        <v>23765999.18</v>
      </c>
      <c r="D24" s="5">
        <f>1199833.28+12865807.15</f>
        <v>14065640.43</v>
      </c>
      <c r="E24" s="12">
        <v>11.619815002335907</v>
      </c>
    </row>
    <row r="25" spans="1:9" ht="20.25" customHeight="1" thickBot="1" x14ac:dyDescent="0.3">
      <c r="A25" s="30"/>
      <c r="B25" s="31" t="s">
        <v>297</v>
      </c>
      <c r="C25" s="32">
        <f>SUM(C10:C24)</f>
        <v>390770017.83999997</v>
      </c>
      <c r="D25" s="32">
        <f>SUM(D10:D24)</f>
        <v>333928452.03000003</v>
      </c>
      <c r="E25" s="33">
        <f>D25*100/C25</f>
        <v>85.453959307268647</v>
      </c>
    </row>
    <row r="27" spans="1:9" ht="48" customHeight="1" x14ac:dyDescent="0.25">
      <c r="C27" s="13"/>
    </row>
  </sheetData>
  <protectedRanges>
    <protectedRange password="CE2A" sqref="E14" name="Диапазон1_1_2_1"/>
    <protectedRange password="CE2A" sqref="E20" name="Диапазон1_1_2_2"/>
    <protectedRange password="CE2A" sqref="E23" name="Диапазон1_1_2_4"/>
    <protectedRange password="CE2A" sqref="E15" name="Диапазон1_1_2_5"/>
    <protectedRange password="CE2A" sqref="E18:E19" name="Диапазон1_1_2_6"/>
    <protectedRange password="CE2A" sqref="E21" name="Диапазон1_1_2_7"/>
    <protectedRange password="CE2A" sqref="E24" name="Диапазон1_1_2_9"/>
    <protectedRange password="CE2A" sqref="E11" name="Диапазон1_1_2_10"/>
    <protectedRange password="CE2A" sqref="E22" name="Диапазон1_1_2_12"/>
    <protectedRange password="CE2A" sqref="E13" name="Диапазон1_1_2_14"/>
    <protectedRange password="CE2A" sqref="E16" name="Диапазон1_1_2_17"/>
    <protectedRange password="CE2A" sqref="E10" name="Диапазон1_1_2_18"/>
    <protectedRange password="CE2A" sqref="E12" name="Диапазон1_1_2_19"/>
    <protectedRange password="CE2A" sqref="E17" name="Диапазон1_1_2_21"/>
    <protectedRange password="CE2A" sqref="I19" name="Диапазон1_1_2_22"/>
  </protectedRanges>
  <mergeCells count="6">
    <mergeCell ref="A5:E6"/>
    <mergeCell ref="C7:D7"/>
    <mergeCell ref="D1:E1"/>
    <mergeCell ref="B3:E3"/>
    <mergeCell ref="B4:E4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2025-03-26T00:16:55Z</dcterms:modified>
</cp:coreProperties>
</file>